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rivosheya\Documents\інформ на САЙТ\2017\ІІІ квартал\"/>
    </mc:Choice>
  </mc:AlternateContent>
  <bookViews>
    <workbookView xWindow="14205" yWindow="60" windowWidth="14595" windowHeight="12525" tabRatio="653" activeTab="8"/>
  </bookViews>
  <sheets>
    <sheet name="January" sheetId="14" r:id="rId1"/>
    <sheet name="February" sheetId="16" r:id="rId2"/>
    <sheet name="March" sheetId="17" r:id="rId3"/>
    <sheet name="April" sheetId="18" r:id="rId4"/>
    <sheet name="May" sheetId="19" r:id="rId5"/>
    <sheet name="June" sheetId="20" r:id="rId6"/>
    <sheet name="July" sheetId="21" r:id="rId7"/>
    <sheet name="August" sheetId="22" r:id="rId8"/>
    <sheet name="September" sheetId="23" r:id="rId9"/>
  </sheets>
  <definedNames>
    <definedName name="_xlnm.Print_Area" localSheetId="3">April!$A$1:$J$46</definedName>
    <definedName name="_xlnm.Print_Area" localSheetId="7">August!$A$1:$J$46</definedName>
    <definedName name="_xlnm.Print_Area" localSheetId="1">February!$A$1:$J$41</definedName>
    <definedName name="_xlnm.Print_Area" localSheetId="0">January!$A$1:$J$41</definedName>
    <definedName name="_xlnm.Print_Area" localSheetId="6">July!$A$1:$J$46</definedName>
    <definedName name="_xlnm.Print_Area" localSheetId="5">June!$A$1:$J$46</definedName>
    <definedName name="_xlnm.Print_Area" localSheetId="2">March!$A$1:$J$41</definedName>
    <definedName name="_xlnm.Print_Area" localSheetId="4">May!$A$1:$J$45</definedName>
    <definedName name="_xlnm.Print_Area" localSheetId="8">September!$A$1:$J$46</definedName>
  </definedNames>
  <calcPr calcId="152511"/>
</workbook>
</file>

<file path=xl/calcChain.xml><?xml version="1.0" encoding="utf-8"?>
<calcChain xmlns="http://schemas.openxmlformats.org/spreadsheetml/2006/main">
  <c r="G42" i="20" l="1"/>
  <c r="G41" i="20"/>
  <c r="F40" i="20"/>
  <c r="E40" i="20"/>
  <c r="G40" i="20" s="1"/>
  <c r="G39" i="20"/>
  <c r="G38" i="20"/>
  <c r="G37" i="20"/>
  <c r="G36" i="20"/>
  <c r="G35" i="20"/>
  <c r="G34" i="20"/>
  <c r="G33" i="20"/>
  <c r="G32" i="20"/>
  <c r="G31" i="20"/>
  <c r="G30" i="20"/>
  <c r="G29" i="20"/>
  <c r="E28" i="20"/>
  <c r="G28" i="20" s="1"/>
  <c r="G27" i="20"/>
  <c r="G26" i="20"/>
  <c r="G25" i="20"/>
  <c r="G24" i="20"/>
  <c r="G23" i="20"/>
  <c r="G22" i="20"/>
  <c r="G21" i="20"/>
  <c r="G20" i="20"/>
  <c r="G19" i="20"/>
  <c r="G18" i="20"/>
  <c r="G17" i="20"/>
  <c r="G15" i="20"/>
  <c r="G14" i="20"/>
  <c r="G13" i="20"/>
  <c r="G12" i="20"/>
  <c r="G11" i="20"/>
  <c r="G10" i="20"/>
  <c r="G9" i="20"/>
  <c r="G8" i="20"/>
  <c r="G7" i="20"/>
  <c r="G6" i="20"/>
  <c r="I34" i="16" l="1"/>
  <c r="H34" i="16"/>
  <c r="I33" i="16"/>
  <c r="H33" i="16"/>
  <c r="I32" i="16"/>
  <c r="H32" i="16"/>
  <c r="I31" i="16"/>
  <c r="H31" i="16"/>
  <c r="I29" i="16"/>
  <c r="H28" i="16"/>
  <c r="I27" i="16"/>
  <c r="H27" i="16"/>
  <c r="I26" i="16"/>
  <c r="H26" i="16"/>
  <c r="H25" i="16"/>
  <c r="I24" i="16"/>
  <c r="I23" i="16"/>
  <c r="H23" i="16"/>
  <c r="I22" i="16"/>
  <c r="H21" i="16"/>
  <c r="H20" i="16"/>
  <c r="H19" i="16"/>
  <c r="H18" i="16"/>
  <c r="H17" i="16"/>
  <c r="H13" i="16"/>
  <c r="H12" i="16"/>
  <c r="H11" i="16"/>
  <c r="H9" i="16"/>
  <c r="H8" i="16"/>
  <c r="H7" i="16"/>
  <c r="I6" i="16"/>
  <c r="H6" i="16"/>
  <c r="G39" i="16"/>
  <c r="G38" i="16"/>
  <c r="G37" i="16"/>
  <c r="F36" i="16"/>
  <c r="G36" i="16" s="1"/>
  <c r="E36" i="16"/>
  <c r="G35" i="16"/>
  <c r="G34" i="16"/>
  <c r="J34" i="16" s="1"/>
  <c r="G33" i="16"/>
  <c r="J33" i="16" s="1"/>
  <c r="G32" i="16"/>
  <c r="J32" i="16" s="1"/>
  <c r="G31" i="16"/>
  <c r="J31" i="16" s="1"/>
  <c r="G30" i="16"/>
  <c r="G29" i="16"/>
  <c r="J29" i="16" s="1"/>
  <c r="G28" i="16"/>
  <c r="J28" i="16" s="1"/>
  <c r="G27" i="16"/>
  <c r="J27" i="16" s="1"/>
  <c r="G26" i="16"/>
  <c r="J26" i="16" s="1"/>
  <c r="G25" i="16"/>
  <c r="J25" i="16" s="1"/>
  <c r="E24" i="16"/>
  <c r="G24" i="16" s="1"/>
  <c r="J24" i="16" s="1"/>
  <c r="G23" i="16"/>
  <c r="J23" i="16" s="1"/>
  <c r="G22" i="16"/>
  <c r="J22" i="16" s="1"/>
  <c r="D22" i="16"/>
  <c r="G21" i="16"/>
  <c r="D21" i="16"/>
  <c r="G20" i="16"/>
  <c r="J20" i="16" s="1"/>
  <c r="D20" i="16"/>
  <c r="G19" i="16"/>
  <c r="D19" i="16"/>
  <c r="G18" i="16"/>
  <c r="J18" i="16" s="1"/>
  <c r="D18" i="16"/>
  <c r="G17" i="16"/>
  <c r="D17" i="16"/>
  <c r="G15" i="16"/>
  <c r="D15" i="16"/>
  <c r="E14" i="16"/>
  <c r="G14" i="16" s="1"/>
  <c r="G13" i="16"/>
  <c r="D13" i="16"/>
  <c r="G12" i="16"/>
  <c r="D12" i="16"/>
  <c r="G11" i="16"/>
  <c r="D11" i="16"/>
  <c r="G10" i="16"/>
  <c r="D10" i="16"/>
  <c r="G9" i="16"/>
  <c r="D9" i="16"/>
  <c r="G8" i="16"/>
  <c r="J8" i="16" s="1"/>
  <c r="D8" i="16"/>
  <c r="G7" i="16"/>
  <c r="D7" i="16"/>
  <c r="D6" i="16"/>
  <c r="J6" i="16" s="1"/>
  <c r="B14" i="16"/>
  <c r="D14" i="16" s="1"/>
  <c r="J14" i="16" s="1"/>
  <c r="J12" i="16" l="1"/>
  <c r="H14" i="16"/>
  <c r="J17" i="16"/>
  <c r="J19" i="16"/>
  <c r="J21" i="16"/>
  <c r="H24" i="16"/>
  <c r="J7" i="16"/>
  <c r="J9" i="16"/>
  <c r="J11" i="16"/>
  <c r="J13" i="16"/>
</calcChain>
</file>

<file path=xl/sharedStrings.xml><?xml version="1.0" encoding="utf-8"?>
<sst xmlns="http://schemas.openxmlformats.org/spreadsheetml/2006/main" count="859" uniqueCount="110">
  <si>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</si>
  <si>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</si>
  <si>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</si>
  <si>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</si>
  <si>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</si>
  <si>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</si>
  <si>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</si>
  <si>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</si>
  <si>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</si>
  <si>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</si>
  <si>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</si>
  <si>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</si>
  <si>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</si>
  <si>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</si>
  <si>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</si>
  <si>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</si>
  <si>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</si>
  <si>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</si>
  <si>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</si>
  <si>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</si>
  <si>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</si>
  <si>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</si>
  <si>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</si>
  <si>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</si>
  <si>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</si>
  <si>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</si>
  <si>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</si>
  <si>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</si>
  <si>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</si>
  <si>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</si>
  <si>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</si>
  <si>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</si>
  <si>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</si>
  <si>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</si>
  <si>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</si>
  <si>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</si>
  <si>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</si>
  <si>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</si>
  <si>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</si>
  <si>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Social welfare*</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</si>
  <si>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2017 are available on the website of the State Treasury Service under the link:</t>
    </r>
  </si>
  <si>
    <t>http://www.treasury.gov.ua/main/uk/doccatalog/list?currDir=353823</t>
  </si>
  <si>
    <t>Execution of the State budget of Ukraine for January  2016-2017</t>
  </si>
  <si>
    <t>results in 2017, UAH mln</t>
  </si>
  <si>
    <t>in 2 t.m.</t>
  </si>
  <si>
    <t>in 2,6 t.m.</t>
  </si>
  <si>
    <t>in 2,7 t.m.</t>
  </si>
  <si>
    <t>in 4,9 t.m.</t>
  </si>
  <si>
    <t>Fees for mandatory state pension insurance from separate types of economic operations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</si>
  <si>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January-February 2017 are available on the website of the State Treasury Service under the link:</t>
    </r>
  </si>
  <si>
    <t>in 4,1 t.m.</t>
  </si>
  <si>
    <t>in 2.7 t.m.</t>
  </si>
  <si>
    <t>in 6,9 t.m.</t>
  </si>
  <si>
    <t>Execution of the State budget of Ukraine for January-February  2016-2017</t>
  </si>
  <si>
    <t>http://www.treasury.gov.ua/main/uk/doccatalog/list?currDir=358067</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</si>
  <si>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</si>
  <si>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</si>
  <si>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</si>
  <si>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t>in 2,4 t.m.</t>
  </si>
  <si>
    <t>in 5,2 t.m.</t>
  </si>
  <si>
    <t>in 2,0 t.m.</t>
  </si>
  <si>
    <t>in 6,5 t.m.</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</si>
  <si>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
</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</si>
  <si>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2017 are available on the website of the State Treasury Service under the link:</t>
    </r>
  </si>
  <si>
    <t>Execution of the State budget of Ukraine for January-April 2016-2017</t>
  </si>
  <si>
    <t>http://www.treasury.gov.ua/main/uk/doccatalog/list?currDir=366442</t>
  </si>
  <si>
    <t>in 1,9 t.m.</t>
  </si>
  <si>
    <t>in 2,2 t.m.</t>
  </si>
  <si>
    <t>in 4,3 t.m.</t>
  </si>
  <si>
    <t>Defense**</t>
  </si>
  <si>
    <t>Social welfare***</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</si>
  <si>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</si>
  <si>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*According to clause 33 of chapter VI “Final and Transitional Provisions” of the Budget Code of Ukraine, the mentioned amount from the consolidated fund of the state budget is transferred to the local budgets as a part of the experiment for the funding of measures related to the development of the road network.</t>
  </si>
  <si>
    <t>***In the period from January till April 2017, the expenses of the consolidated fund of the state budget for the function “Social Protection and Welfare” were reduced compared to the same period of 2016, which is due to the reduction of the transfer from the state budget to the Pension Fund by UAH 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</si>
  <si>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2,1 р.б.</t>
  </si>
  <si>
    <t>у 6,5 р.б.</t>
  </si>
  <si>
    <t>у 2,6 р.б.</t>
  </si>
  <si>
    <t>у 3,3 р.б.</t>
  </si>
  <si>
    <t>http://www.treasury.gov.ua/main/uk/doccatalog/list?currDir=369171</t>
  </si>
  <si>
    <t>Seized funds and funds received from the sale of property confiscated as per a court decision for corruption or corruption-related crimes.</t>
  </si>
  <si>
    <t>Funds transferred by the National Bank of Ukraine in accordance with the Law on the National Bank of Ukraine</t>
  </si>
  <si>
    <t>Execution of the State budget of Ukraine for January-May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</si>
  <si>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2017 are available on the website of the State Treasury Service under the link:</t>
    </r>
  </si>
  <si>
    <t>Funds transferred to the local budget from the state budget (according to clause 33 of chapter VI "Final and Transitional Provisions" of the Budget Code of Ukraine)*</t>
  </si>
  <si>
    <t>Social welfare**</t>
  </si>
  <si>
    <t>**In the period from January till May 2017, the expenses of the consolidated fund of the state budget for the function “Social Protection and Welfare” were reduced compared to the same period of 2016, which is due to the reduction of the transfer from the state budget to the Pension Fund by UAH 5,3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</si>
  <si>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2017 are available on the website of the State Treasury Service under the link:</t>
    </r>
  </si>
  <si>
    <t>Execution of the State budget of Ukraine for January-June 2016-2017</t>
  </si>
  <si>
    <t>**In the period from January till June 2017, the expenses of the consolidated fund of the state budget for the function “Social Protection and Welfare” were reduced compared to the same period of 2016, which is due to the reduction of the transfer from the state budget to the Pension Fund by UAH 7,9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</si>
  <si>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2,3 р.б.</t>
  </si>
  <si>
    <t>у 8,0 р.б.</t>
  </si>
  <si>
    <t>у 2,5 р.б.</t>
  </si>
  <si>
    <t xml:space="preserve">
Part of the net profit (income) of state or communal unitary enterprises and its associations, deducted to the respective budget, and dividends (income) accrued on shares (shares) of economic partnerships in the authorized capital of which is state or communal property</t>
  </si>
  <si>
    <t>http://www.treasury.gov.ua/main/uk/doccatalog/list?currDir=372262</t>
  </si>
  <si>
    <t>Execution of the State budget of Ukraine for January-July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</si>
  <si>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January-July 2017 are available on the website of the State Treasury Service under the link:</t>
    </r>
  </si>
  <si>
    <t>**In the period from January till July 2017, the expenses of the consolidated fund of the state budget for the function “Social Protection and Welfare” were reduced compared to the same period of 2016, which is due to the reduction of the transfer from the state budget to the Pension Fund by UAH 11,1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</si>
  <si>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in 2,5 t.m.</t>
  </si>
  <si>
    <t>in 7,2 t.m.</t>
  </si>
  <si>
    <t>in 2,1 t.m.</t>
  </si>
  <si>
    <t>http://www.treasury.gov.ua/main/uk/doccatalog/list?currDir=353931</t>
  </si>
  <si>
    <t>Execution of the State budget of Ukraine for January-August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</si>
  <si>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January-August 2017 are available on the website of the State Treasury Service under the link:</t>
    </r>
  </si>
  <si>
    <t>in 7,1 t.m.</t>
  </si>
  <si>
    <t>**In the period from January till August 2017, the expenses of the consolidated fund of the state budget for the function “Social Protection and Welfare” were reduced compared to the same period of 2016, which is due to the reduction of the transfer from the state budget to the Pension Fund by UAH 13,0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</si>
  <si>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6,3 р.б.</t>
  </si>
  <si>
    <t>у 2,2 р.б.</t>
  </si>
  <si>
    <t>**In the period from January till September 2017, the expenses of the consolidated fund of the state budget for the function “Social Protection and Welfare” were reduced compared to the same period of 2016, which is due to the reduction of the transfer from the state budget to the Pension Fund by UAH 16,4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</si>
  <si>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January-September 2017 are available on the website of the State Treasury Service under the link:</t>
    </r>
  </si>
  <si>
    <t>Execution of the State budget of Ukraine for January-September 2016-2017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</si>
</sst>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name val="Arial"/>
      <family val="2"/>
      <charset val="204"/>
    </font>
    <font>
      <sz val="14"/>
      <color rgb="FFFF0000"/>
      <name val="Arial"/>
      <family val="2"/>
      <charset val="204"/>
    </font>
    <font>
      <b/>
      <sz val="14"/>
      <color theme="1"/>
      <name val="Arial"/>
      <family val="2"/>
      <charset val="204"/>
    </font>
    <font>
      <sz val="12"/>
      <color theme="1"/>
      <name val="Arial"/>
      <family val="2"/>
      <charset val="204"/>
    </font>
    <font>
      <sz val="14"/>
      <color theme="1"/>
      <name val="Arial"/>
      <family val="2"/>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3" applyNumberFormat="0" applyFill="0" applyAlignment="0" applyProtection="0"/>
    <xf numFmtId="0" fontId="20" fillId="0" borderId="0" applyNumberFormat="0" applyFill="0" applyBorder="0" applyAlignment="0" applyProtection="0"/>
  </cellStyleXfs>
  <cellXfs count="185">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9"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0" fontId="13" fillId="23" borderId="16"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3"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0" fontId="2" fillId="0" borderId="0" xfId="0" applyFont="1" applyBorder="1" applyAlignment="1">
      <alignment horizontal="center"/>
    </xf>
    <xf numFmtId="164" fontId="13" fillId="23" borderId="24" xfId="0" applyNumberFormat="1" applyFont="1" applyFill="1" applyBorder="1" applyAlignment="1">
      <alignment vertical="center"/>
    </xf>
    <xf numFmtId="164" fontId="2" fillId="0" borderId="9"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3" fillId="23" borderId="16" xfId="0" applyFont="1" applyFill="1" applyBorder="1" applyAlignment="1">
      <alignment vertical="center" wrapText="1"/>
    </xf>
    <xf numFmtId="0" fontId="2" fillId="0" borderId="21" xfId="0" applyFont="1" applyFill="1" applyBorder="1" applyAlignment="1">
      <alignment vertical="center" wrapText="1"/>
    </xf>
    <xf numFmtId="164" fontId="3" fillId="0" borderId="0" xfId="0" applyNumberFormat="1" applyFont="1" applyFill="1" applyBorder="1"/>
    <xf numFmtId="0" fontId="5" fillId="0" borderId="16" xfId="0" applyFont="1" applyFill="1" applyBorder="1" applyAlignment="1">
      <alignment horizontal="left" vertical="center" wrapText="1" indent="3"/>
    </xf>
    <xf numFmtId="0" fontId="2" fillId="0" borderId="16" xfId="0" applyFont="1" applyFill="1" applyBorder="1" applyAlignment="1">
      <alignment horizontal="left" vertical="center" wrapText="1" indent="3"/>
    </xf>
    <xf numFmtId="0" fontId="13" fillId="23" borderId="15" xfId="0" applyFont="1" applyFill="1" applyBorder="1" applyAlignment="1">
      <alignment vertical="center" wrapText="1"/>
    </xf>
    <xf numFmtId="0" fontId="5" fillId="0" borderId="16" xfId="0" applyFont="1" applyFill="1" applyBorder="1" applyAlignment="1">
      <alignment horizontal="left" vertical="center" wrapText="1" indent="4"/>
    </xf>
    <xf numFmtId="0" fontId="2" fillId="0" borderId="17" xfId="0" applyFont="1" applyBorder="1" applyAlignment="1">
      <alignment wrapText="1"/>
    </xf>
    <xf numFmtId="0" fontId="2" fillId="0" borderId="14" xfId="0" applyFont="1" applyBorder="1" applyAlignment="1">
      <alignment horizontal="center" wrapText="1"/>
    </xf>
    <xf numFmtId="2" fontId="2" fillId="0" borderId="9"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13" fillId="23" borderId="28" xfId="0" applyNumberFormat="1" applyFont="1" applyFill="1" applyBorder="1" applyAlignment="1">
      <alignment horizontal="right" vertical="center"/>
    </xf>
    <xf numFmtId="164" fontId="13" fillId="23" borderId="29"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13" fillId="23" borderId="12"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20" xfId="0" applyNumberFormat="1" applyFont="1" applyFill="1" applyBorder="1" applyAlignment="1">
      <alignment vertical="center" wrapText="1"/>
    </xf>
    <xf numFmtId="164" fontId="2" fillId="0" borderId="20" xfId="0" applyNumberFormat="1" applyFont="1" applyFill="1" applyBorder="1" applyAlignment="1">
      <alignment vertical="center"/>
    </xf>
    <xf numFmtId="164" fontId="13" fillId="23" borderId="31"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10" xfId="0" applyNumberFormat="1" applyFont="1" applyFill="1" applyBorder="1" applyAlignment="1">
      <alignment vertical="center"/>
    </xf>
    <xf numFmtId="164" fontId="2" fillId="0" borderId="4" xfId="0" applyNumberFormat="1" applyFont="1" applyFill="1" applyBorder="1" applyAlignment="1">
      <alignment vertical="center" wrapText="1"/>
    </xf>
    <xf numFmtId="164" fontId="13" fillId="23" borderId="32" xfId="0" applyNumberFormat="1" applyFont="1" applyFill="1" applyBorder="1" applyAlignment="1">
      <alignment horizontal="center"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8" xfId="0" applyNumberFormat="1" applyFont="1" applyBorder="1" applyAlignment="1">
      <alignment vertical="center" wrapText="1"/>
    </xf>
    <xf numFmtId="164" fontId="2" fillId="0" borderId="9" xfId="0" applyNumberFormat="1" applyFont="1" applyBorder="1" applyAlignment="1">
      <alignment vertical="center"/>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horizontal="right" vertical="center"/>
    </xf>
    <xf numFmtId="164" fontId="2" fillId="0" borderId="33"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4"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33" xfId="0" applyNumberFormat="1" applyFont="1" applyFill="1" applyBorder="1" applyAlignment="1">
      <alignment horizontal="right" vertical="center" wrapText="1"/>
    </xf>
    <xf numFmtId="164" fontId="2" fillId="0" borderId="33" xfId="0" applyNumberFormat="1" applyFont="1" applyFill="1" applyBorder="1" applyAlignment="1">
      <alignment vertical="center" wrapText="1"/>
    </xf>
    <xf numFmtId="164" fontId="2" fillId="0" borderId="33" xfId="0" applyNumberFormat="1" applyFont="1" applyBorder="1" applyAlignment="1">
      <alignment horizontal="right" vertical="center"/>
    </xf>
    <xf numFmtId="164" fontId="2" fillId="0" borderId="10" xfId="0" applyNumberFormat="1" applyFont="1" applyBorder="1" applyAlignment="1">
      <alignment vertical="center"/>
    </xf>
    <xf numFmtId="164" fontId="2" fillId="0" borderId="33" xfId="0" applyNumberFormat="1" applyFont="1" applyBorder="1" applyAlignment="1">
      <alignment horizontal="right" vertical="center" wrapText="1"/>
    </xf>
    <xf numFmtId="164" fontId="2" fillId="0" borderId="33" xfId="0" applyNumberFormat="1" applyFont="1" applyBorder="1" applyAlignment="1">
      <alignment vertical="center"/>
    </xf>
    <xf numFmtId="0" fontId="2" fillId="0" borderId="16" xfId="0" applyFont="1" applyFill="1" applyBorder="1" applyAlignment="1">
      <alignment horizontal="left" vertical="center" wrapText="1" indent="2"/>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13" fillId="23" borderId="13" xfId="0" applyNumberFormat="1" applyFont="1" applyFill="1" applyBorder="1" applyAlignment="1">
      <alignment horizontal="right" vertical="center"/>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164" fontId="13" fillId="23" borderId="28"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4"/>
    </xf>
    <xf numFmtId="164" fontId="2" fillId="0" borderId="4" xfId="0" applyNumberFormat="1" applyFont="1" applyFill="1" applyBorder="1" applyAlignment="1">
      <alignment horizontal="right" vertical="center" wrapText="1"/>
    </xf>
    <xf numFmtId="164" fontId="13" fillId="0" borderId="4" xfId="0" applyNumberFormat="1" applyFont="1" applyFill="1" applyBorder="1" applyAlignment="1">
      <alignment horizontal="right" vertical="center"/>
    </xf>
    <xf numFmtId="164" fontId="13" fillId="0" borderId="9" xfId="0" applyNumberFormat="1" applyFont="1" applyFill="1" applyBorder="1" applyAlignment="1">
      <alignment horizontal="right" vertical="center"/>
    </xf>
    <xf numFmtId="164" fontId="13" fillId="0" borderId="33" xfId="0" applyNumberFormat="1" applyFont="1" applyFill="1" applyBorder="1" applyAlignment="1">
      <alignment horizontal="right" vertical="center"/>
    </xf>
    <xf numFmtId="164" fontId="23" fillId="23" borderId="12" xfId="0" applyNumberFormat="1" applyFont="1" applyFill="1" applyBorder="1" applyAlignment="1">
      <alignment vertical="center"/>
    </xf>
    <xf numFmtId="164" fontId="23" fillId="23" borderId="18" xfId="0" applyNumberFormat="1" applyFont="1" applyFill="1" applyBorder="1" applyAlignment="1">
      <alignment vertical="center"/>
    </xf>
    <xf numFmtId="164" fontId="23" fillId="23" borderId="11" xfId="0" applyNumberFormat="1" applyFont="1" applyFill="1" applyBorder="1" applyAlignment="1">
      <alignment horizontal="center" vertical="center"/>
    </xf>
    <xf numFmtId="164" fontId="24" fillId="0" borderId="9" xfId="0" applyNumberFormat="1" applyFont="1" applyFill="1" applyBorder="1" applyAlignment="1">
      <alignment vertical="center" wrapText="1"/>
    </xf>
    <xf numFmtId="164" fontId="24" fillId="0" borderId="33" xfId="0" applyNumberFormat="1" applyFont="1" applyFill="1" applyBorder="1" applyAlignment="1">
      <alignment vertical="center" wrapText="1"/>
    </xf>
    <xf numFmtId="164" fontId="24" fillId="0" borderId="8" xfId="0" applyNumberFormat="1" applyFont="1" applyFill="1" applyBorder="1" applyAlignment="1">
      <alignment horizontal="right" vertical="center" wrapText="1"/>
    </xf>
    <xf numFmtId="164" fontId="24" fillId="0" borderId="9" xfId="0" applyNumberFormat="1" applyFont="1" applyFill="1" applyBorder="1" applyAlignment="1">
      <alignment horizontal="right" vertical="center" wrapText="1"/>
    </xf>
    <xf numFmtId="164" fontId="24" fillId="0" borderId="10" xfId="0" applyNumberFormat="1" applyFont="1" applyFill="1" applyBorder="1" applyAlignment="1">
      <alignment horizontal="right" vertical="center" wrapText="1"/>
    </xf>
    <xf numFmtId="164" fontId="24" fillId="0" borderId="33" xfId="0" applyNumberFormat="1" applyFont="1" applyFill="1" applyBorder="1" applyAlignment="1">
      <alignment horizontal="right" vertical="center" wrapText="1"/>
    </xf>
    <xf numFmtId="164" fontId="24" fillId="0" borderId="8" xfId="0" applyNumberFormat="1" applyFont="1" applyBorder="1" applyAlignment="1">
      <alignment horizontal="right" vertical="center" wrapText="1"/>
    </xf>
    <xf numFmtId="164" fontId="24" fillId="0" borderId="9" xfId="0" applyNumberFormat="1" applyFont="1" applyBorder="1" applyAlignment="1">
      <alignment horizontal="right" vertical="center" wrapText="1"/>
    </xf>
    <xf numFmtId="164" fontId="24" fillId="0" borderId="33" xfId="0" applyNumberFormat="1" applyFont="1" applyBorder="1" applyAlignment="1">
      <alignment horizontal="right" vertical="center" wrapText="1"/>
    </xf>
    <xf numFmtId="164" fontId="24" fillId="0" borderId="20" xfId="0" applyNumberFormat="1" applyFont="1" applyBorder="1" applyAlignment="1">
      <alignment horizontal="right" vertical="center" wrapText="1"/>
    </xf>
    <xf numFmtId="164" fontId="24" fillId="0" borderId="8" xfId="0" applyNumberFormat="1" applyFont="1" applyBorder="1" applyAlignment="1">
      <alignment vertical="center" wrapText="1"/>
    </xf>
    <xf numFmtId="164" fontId="24" fillId="0" borderId="9" xfId="0" applyNumberFormat="1" applyFont="1" applyBorder="1" applyAlignment="1">
      <alignment horizontal="right" vertical="center"/>
    </xf>
    <xf numFmtId="164" fontId="24" fillId="0" borderId="33" xfId="0" applyNumberFormat="1" applyFont="1" applyBorder="1" applyAlignment="1">
      <alignment vertical="center"/>
    </xf>
    <xf numFmtId="164" fontId="24" fillId="0" borderId="8" xfId="0" applyNumberFormat="1" applyFont="1" applyBorder="1" applyAlignment="1">
      <alignment horizontal="right" vertical="center"/>
    </xf>
    <xf numFmtId="164" fontId="24" fillId="0" borderId="33" xfId="0" applyNumberFormat="1" applyFont="1" applyBorder="1" applyAlignment="1">
      <alignment horizontal="right" vertical="center"/>
    </xf>
    <xf numFmtId="164" fontId="24" fillId="0" borderId="20" xfId="0" applyNumberFormat="1" applyFont="1" applyBorder="1" applyAlignment="1">
      <alignment horizontal="right" vertical="center"/>
    </xf>
    <xf numFmtId="164" fontId="24" fillId="0" borderId="9" xfId="0" applyNumberFormat="1" applyFont="1" applyBorder="1" applyAlignment="1">
      <alignment vertical="center"/>
    </xf>
    <xf numFmtId="164" fontId="24" fillId="0" borderId="10" xfId="0" applyNumberFormat="1" applyFont="1" applyBorder="1" applyAlignment="1">
      <alignment vertical="center"/>
    </xf>
    <xf numFmtId="164" fontId="24" fillId="0" borderId="10" xfId="0" applyNumberFormat="1" applyFont="1" applyBorder="1" applyAlignment="1">
      <alignment horizontal="right" vertical="center"/>
    </xf>
    <xf numFmtId="164" fontId="23" fillId="23" borderId="9" xfId="0" applyNumberFormat="1" applyFont="1" applyFill="1" applyBorder="1" applyAlignment="1">
      <alignment horizontal="right" vertical="center"/>
    </xf>
    <xf numFmtId="164" fontId="23" fillId="23" borderId="10" xfId="0" applyNumberFormat="1" applyFont="1" applyFill="1" applyBorder="1" applyAlignment="1">
      <alignment horizontal="right" vertical="center"/>
    </xf>
    <xf numFmtId="164" fontId="23" fillId="23" borderId="8" xfId="0" applyNumberFormat="1" applyFont="1" applyFill="1" applyBorder="1" applyAlignment="1">
      <alignment horizontal="right" vertical="center"/>
    </xf>
    <xf numFmtId="164" fontId="24" fillId="0" borderId="20" xfId="0" applyNumberFormat="1" applyFont="1" applyFill="1" applyBorder="1" applyAlignment="1">
      <alignment horizontal="right" vertical="center"/>
    </xf>
    <xf numFmtId="164" fontId="24" fillId="0" borderId="9" xfId="0" applyNumberFormat="1" applyFont="1" applyFill="1" applyBorder="1" applyAlignment="1">
      <alignment horizontal="right" vertical="center"/>
    </xf>
    <xf numFmtId="164" fontId="24" fillId="0" borderId="10" xfId="0" applyNumberFormat="1" applyFont="1" applyFill="1" applyBorder="1" applyAlignment="1">
      <alignment horizontal="right" vertical="center"/>
    </xf>
    <xf numFmtId="164" fontId="24" fillId="0" borderId="8" xfId="0" applyNumberFormat="1" applyFont="1" applyFill="1" applyBorder="1" applyAlignment="1">
      <alignment horizontal="right" vertical="center"/>
    </xf>
    <xf numFmtId="164" fontId="24" fillId="24" borderId="8" xfId="0" applyNumberFormat="1" applyFont="1" applyFill="1" applyBorder="1" applyAlignment="1">
      <alignment horizontal="right" vertical="center"/>
    </xf>
    <xf numFmtId="164" fontId="24" fillId="24" borderId="9" xfId="0" applyNumberFormat="1" applyFont="1" applyFill="1" applyBorder="1" applyAlignment="1">
      <alignment horizontal="right" vertical="center"/>
    </xf>
    <xf numFmtId="164" fontId="24" fillId="24" borderId="10"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wrapText="1"/>
    </xf>
    <xf numFmtId="164" fontId="23" fillId="0" borderId="4" xfId="0" applyNumberFormat="1" applyFont="1" applyFill="1" applyBorder="1" applyAlignment="1">
      <alignment horizontal="right" vertical="center"/>
    </xf>
    <xf numFmtId="164" fontId="23" fillId="0" borderId="9" xfId="0" applyNumberFormat="1" applyFont="1" applyFill="1" applyBorder="1" applyAlignment="1">
      <alignment horizontal="right" vertical="center"/>
    </xf>
    <xf numFmtId="164" fontId="23" fillId="0" borderId="33"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xf>
    <xf numFmtId="164" fontId="24" fillId="0" borderId="33" xfId="0" applyNumberFormat="1" applyFont="1" applyFill="1" applyBorder="1" applyAlignment="1">
      <alignment horizontal="right" vertical="center"/>
    </xf>
    <xf numFmtId="164" fontId="23" fillId="23" borderId="27" xfId="0" applyNumberFormat="1" applyFont="1" applyFill="1" applyBorder="1" applyAlignment="1">
      <alignment horizontal="right" vertical="center"/>
    </xf>
    <xf numFmtId="164" fontId="23" fillId="23" borderId="28" xfId="0" applyNumberFormat="1" applyFont="1" applyFill="1" applyBorder="1" applyAlignment="1">
      <alignment horizontal="right" vertical="center"/>
    </xf>
    <xf numFmtId="164" fontId="23" fillId="23" borderId="29" xfId="0" applyNumberFormat="1" applyFont="1" applyFill="1" applyBorder="1" applyAlignment="1">
      <alignment horizontal="right" vertical="center"/>
    </xf>
    <xf numFmtId="164" fontId="23" fillId="23" borderId="30" xfId="0" applyNumberFormat="1" applyFont="1" applyFill="1" applyBorder="1" applyAlignment="1">
      <alignment horizontal="right" vertical="center"/>
    </xf>
    <xf numFmtId="164" fontId="23" fillId="23" borderId="13" xfId="0" applyNumberFormat="1" applyFont="1" applyFill="1" applyBorder="1" applyAlignment="1">
      <alignment horizontal="right" vertical="center"/>
    </xf>
    <xf numFmtId="0" fontId="24" fillId="0" borderId="16" xfId="0" applyFont="1" applyFill="1" applyBorder="1" applyAlignment="1">
      <alignment horizontal="left" vertical="center" wrapText="1" indent="2"/>
    </xf>
    <xf numFmtId="164" fontId="13" fillId="23" borderId="11" xfId="0" applyNumberFormat="1" applyFont="1" applyFill="1" applyBorder="1" applyAlignment="1">
      <alignment horizontal="right" vertical="center"/>
    </xf>
    <xf numFmtId="164" fontId="16" fillId="0" borderId="21" xfId="0" applyNumberFormat="1" applyFont="1" applyBorder="1" applyAlignment="1">
      <alignment horizontal="left" vertical="center" wrapText="1"/>
    </xf>
    <xf numFmtId="164" fontId="16" fillId="0" borderId="22" xfId="0" applyNumberFormat="1" applyFont="1" applyBorder="1" applyAlignment="1">
      <alignment horizontal="left" vertical="center" wrapText="1"/>
    </xf>
    <xf numFmtId="0" fontId="20" fillId="0" borderId="26" xfId="35" applyBorder="1" applyAlignment="1">
      <alignment horizontal="left" vertical="center"/>
    </xf>
    <xf numFmtId="0" fontId="2" fillId="0" borderId="0" xfId="0" applyFont="1" applyBorder="1" applyAlignment="1">
      <alignment horizontal="left" vertical="center"/>
    </xf>
    <xf numFmtId="0" fontId="2" fillId="0" borderId="25" xfId="0" applyFont="1" applyBorder="1" applyAlignment="1">
      <alignment horizontal="center"/>
    </xf>
    <xf numFmtId="0" fontId="19" fillId="0" borderId="21" xfId="0" applyFont="1" applyFill="1" applyBorder="1" applyAlignment="1">
      <alignment horizontal="left" vertical="center" wrapText="1"/>
    </xf>
    <xf numFmtId="0" fontId="21" fillId="0" borderId="21"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19"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1" xfId="0" applyFont="1" applyFill="1" applyBorder="1" applyAlignment="1">
      <alignment horizontal="left" vertical="center" wrapText="1"/>
    </xf>
    <xf numFmtId="0" fontId="25" fillId="0" borderId="21" xfId="0" applyFont="1" applyFill="1" applyBorder="1" applyAlignment="1">
      <alignment horizontal="left" vertical="center" wrapText="1"/>
    </xf>
    <xf numFmtId="0" fontId="26" fillId="0" borderId="26" xfId="35" applyFont="1" applyBorder="1" applyAlignment="1">
      <alignment horizontal="left" vertical="center"/>
    </xf>
    <xf numFmtId="0" fontId="26" fillId="0" borderId="0" xfId="35" applyFont="1" applyBorder="1" applyAlignment="1">
      <alignment horizontal="lef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6442"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644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91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40</v>
      </c>
      <c r="C1" s="166"/>
      <c r="D1" s="166"/>
      <c r="E1" s="166"/>
      <c r="F1" s="166"/>
      <c r="G1" s="166"/>
      <c r="H1" s="166"/>
      <c r="I1" s="166"/>
      <c r="J1" s="167"/>
    </row>
    <row r="2" spans="1:13" ht="25.5" customHeight="1" x14ac:dyDescent="0.2">
      <c r="A2" s="170"/>
      <c r="B2" s="168" t="s">
        <v>41</v>
      </c>
      <c r="C2" s="169"/>
      <c r="D2" s="169"/>
      <c r="E2" s="169"/>
      <c r="F2" s="169"/>
      <c r="G2" s="169"/>
      <c r="H2" s="169"/>
      <c r="I2" s="169"/>
      <c r="J2" s="169"/>
    </row>
    <row r="3" spans="1:13" ht="51" customHeight="1" thickBot="1" x14ac:dyDescent="0.25">
      <c r="A3" s="173" t="s">
        <v>42</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66">
        <v>27859.677621499995</v>
      </c>
      <c r="C6" s="21">
        <v>1777.1875083</v>
      </c>
      <c r="D6" s="38">
        <v>29636.865129799997</v>
      </c>
      <c r="E6" s="43">
        <v>56319.804348170001</v>
      </c>
      <c r="F6" s="21">
        <v>3127.0041788800004</v>
      </c>
      <c r="G6" s="38">
        <v>59446.808527050001</v>
      </c>
      <c r="H6" s="61" t="s">
        <v>44</v>
      </c>
      <c r="I6" s="62">
        <v>175.95240593780625</v>
      </c>
      <c r="J6" s="71" t="s">
        <v>44</v>
      </c>
      <c r="K6" s="4"/>
      <c r="L6" s="4"/>
      <c r="M6" s="4"/>
    </row>
    <row r="7" spans="1:13" s="6" customFormat="1" ht="30" x14ac:dyDescent="0.2">
      <c r="A7" s="41" t="s">
        <v>31</v>
      </c>
      <c r="B7" s="67">
        <v>3584.6896399300003</v>
      </c>
      <c r="C7" s="39">
        <v>0</v>
      </c>
      <c r="D7" s="68">
        <v>3584.6896399300003</v>
      </c>
      <c r="E7" s="64">
        <v>4556.7725808699988</v>
      </c>
      <c r="F7" s="39">
        <v>0</v>
      </c>
      <c r="G7" s="39">
        <v>4556.7725808699988</v>
      </c>
      <c r="H7" s="63">
        <v>127.11763188957639</v>
      </c>
      <c r="I7" s="72" t="s">
        <v>0</v>
      </c>
      <c r="J7" s="73">
        <v>127.11763188957639</v>
      </c>
      <c r="K7" s="4"/>
      <c r="L7" s="4"/>
      <c r="M7" s="4"/>
    </row>
    <row r="8" spans="1:13" s="6" customFormat="1" x14ac:dyDescent="0.2">
      <c r="A8" s="50" t="s">
        <v>38</v>
      </c>
      <c r="B8" s="67">
        <v>682.5361828099999</v>
      </c>
      <c r="C8" s="39">
        <v>0</v>
      </c>
      <c r="D8" s="68">
        <v>682.5361828099999</v>
      </c>
      <c r="E8" s="64">
        <v>889.68519245000005</v>
      </c>
      <c r="F8" s="39">
        <v>0</v>
      </c>
      <c r="G8" s="39">
        <v>889.68519245000005</v>
      </c>
      <c r="H8" s="63">
        <v>130.34989424108889</v>
      </c>
      <c r="I8" s="72" t="s">
        <v>0</v>
      </c>
      <c r="J8" s="73">
        <v>130.34989424108889</v>
      </c>
      <c r="K8" s="4"/>
      <c r="L8" s="4"/>
      <c r="M8" s="4"/>
    </row>
    <row r="9" spans="1:13" s="6" customFormat="1" x14ac:dyDescent="0.2">
      <c r="A9" s="50" t="s">
        <v>32</v>
      </c>
      <c r="B9" s="67">
        <v>739.39604403999999</v>
      </c>
      <c r="C9" s="39">
        <v>0</v>
      </c>
      <c r="D9" s="68">
        <v>739.39604403999999</v>
      </c>
      <c r="E9" s="64">
        <v>544.72651270000006</v>
      </c>
      <c r="F9" s="39">
        <v>0</v>
      </c>
      <c r="G9" s="39">
        <v>544.72651270000006</v>
      </c>
      <c r="H9" s="63">
        <v>73.671818654000177</v>
      </c>
      <c r="I9" s="72" t="s">
        <v>0</v>
      </c>
      <c r="J9" s="73">
        <v>73.671818654000177</v>
      </c>
      <c r="K9" s="4"/>
      <c r="L9" s="4"/>
      <c r="M9" s="4"/>
    </row>
    <row r="10" spans="1:13" s="6" customFormat="1" x14ac:dyDescent="0.2">
      <c r="A10" s="41" t="s">
        <v>7</v>
      </c>
      <c r="B10" s="67">
        <v>494.56207689000007</v>
      </c>
      <c r="C10" s="39">
        <v>0</v>
      </c>
      <c r="D10" s="68">
        <v>494.56207689000007</v>
      </c>
      <c r="E10" s="64">
        <v>434.67285659000009</v>
      </c>
      <c r="F10" s="39">
        <v>0</v>
      </c>
      <c r="G10" s="39">
        <v>434.67285659000009</v>
      </c>
      <c r="H10" s="63">
        <v>87.890454384087263</v>
      </c>
      <c r="I10" s="72" t="s">
        <v>0</v>
      </c>
      <c r="J10" s="73">
        <v>87.890454384087263</v>
      </c>
      <c r="K10" s="4"/>
      <c r="L10" s="4"/>
      <c r="M10" s="4"/>
    </row>
    <row r="11" spans="1:13" s="6" customFormat="1" x14ac:dyDescent="0.2">
      <c r="A11" s="41" t="s">
        <v>25</v>
      </c>
      <c r="B11" s="67">
        <v>1982.42289089</v>
      </c>
      <c r="C11" s="39">
        <v>0</v>
      </c>
      <c r="D11" s="68">
        <v>1982.42289089</v>
      </c>
      <c r="E11" s="64">
        <v>5261.2132330699997</v>
      </c>
      <c r="F11" s="39">
        <v>0</v>
      </c>
      <c r="G11" s="39">
        <v>5261.2132330699997</v>
      </c>
      <c r="H11" s="63" t="s">
        <v>46</v>
      </c>
      <c r="I11" s="72" t="s">
        <v>0</v>
      </c>
      <c r="J11" s="73" t="s">
        <v>46</v>
      </c>
      <c r="K11" s="4"/>
      <c r="L11" s="4"/>
      <c r="M11" s="4"/>
    </row>
    <row r="12" spans="1:13" s="6" customFormat="1" x14ac:dyDescent="0.2">
      <c r="A12" s="41" t="s">
        <v>30</v>
      </c>
      <c r="B12" s="67">
        <v>3541.2606569199997</v>
      </c>
      <c r="C12" s="39">
        <v>0</v>
      </c>
      <c r="D12" s="69">
        <v>3541.2606569199997</v>
      </c>
      <c r="E12" s="65">
        <v>4391.8239221500007</v>
      </c>
      <c r="F12" s="56">
        <v>157.74223421000002</v>
      </c>
      <c r="G12" s="39">
        <v>4549.5661563600006</v>
      </c>
      <c r="H12" s="63">
        <v>124.01865741139133</v>
      </c>
      <c r="I12" s="72" t="s">
        <v>0</v>
      </c>
      <c r="J12" s="73">
        <v>128.47306643383237</v>
      </c>
      <c r="K12" s="4"/>
      <c r="L12" s="4"/>
      <c r="M12" s="4"/>
    </row>
    <row r="13" spans="1:13" s="6" customFormat="1" x14ac:dyDescent="0.2">
      <c r="A13" s="41" t="s">
        <v>24</v>
      </c>
      <c r="B13" s="67">
        <v>1700.34283022</v>
      </c>
      <c r="C13" s="39">
        <v>0</v>
      </c>
      <c r="D13" s="69">
        <v>1700.34283022</v>
      </c>
      <c r="E13" s="65">
        <v>1705.80867087</v>
      </c>
      <c r="F13" s="56">
        <v>579.60688957000002</v>
      </c>
      <c r="G13" s="39">
        <v>2285.4155604400003</v>
      </c>
      <c r="H13" s="63">
        <v>100.32145521202291</v>
      </c>
      <c r="I13" s="72" t="s">
        <v>0</v>
      </c>
      <c r="J13" s="73">
        <v>134.40910384785755</v>
      </c>
      <c r="K13" s="4"/>
      <c r="L13" s="4"/>
      <c r="M13" s="4"/>
    </row>
    <row r="14" spans="1:13" s="6" customFormat="1" x14ac:dyDescent="0.2">
      <c r="A14" s="41" t="s">
        <v>34</v>
      </c>
      <c r="B14" s="67">
        <v>14008.251158069999</v>
      </c>
      <c r="C14" s="39">
        <v>0</v>
      </c>
      <c r="D14" s="69">
        <v>14008.251158069999</v>
      </c>
      <c r="E14" s="65">
        <v>37037.114340899992</v>
      </c>
      <c r="F14" s="56">
        <v>0</v>
      </c>
      <c r="G14" s="39">
        <v>37037.114340899992</v>
      </c>
      <c r="H14" s="63" t="s">
        <v>45</v>
      </c>
      <c r="I14" s="72" t="s">
        <v>0</v>
      </c>
      <c r="J14" s="73" t="s">
        <v>45</v>
      </c>
      <c r="K14" s="4"/>
      <c r="L14" s="4"/>
      <c r="M14" s="4"/>
    </row>
    <row r="15" spans="1:13" s="6" customFormat="1" ht="45" x14ac:dyDescent="0.2">
      <c r="A15" s="51" t="s">
        <v>35</v>
      </c>
      <c r="B15" s="67">
        <v>4477.2847044299997</v>
      </c>
      <c r="C15" s="39">
        <v>0</v>
      </c>
      <c r="D15" s="69">
        <v>4477.2847044299997</v>
      </c>
      <c r="E15" s="65">
        <v>21745.584893269996</v>
      </c>
      <c r="F15" s="56">
        <v>0</v>
      </c>
      <c r="G15" s="39">
        <v>21745.584893269996</v>
      </c>
      <c r="H15" s="63" t="s">
        <v>47</v>
      </c>
      <c r="I15" s="72" t="s">
        <v>0</v>
      </c>
      <c r="J15" s="73" t="s">
        <v>47</v>
      </c>
      <c r="K15" s="4"/>
      <c r="L15" s="4"/>
      <c r="M15" s="4"/>
    </row>
    <row r="16" spans="1:13" s="6" customFormat="1" x14ac:dyDescent="0.2">
      <c r="A16" s="53" t="s">
        <v>33</v>
      </c>
      <c r="B16" s="67"/>
      <c r="C16" s="39"/>
      <c r="D16" s="69"/>
      <c r="E16" s="65"/>
      <c r="F16" s="56"/>
      <c r="G16" s="39"/>
      <c r="H16" s="63"/>
      <c r="I16" s="72"/>
      <c r="J16" s="73"/>
      <c r="K16" s="4"/>
      <c r="L16" s="4"/>
      <c r="M16" s="4"/>
    </row>
    <row r="17" spans="1:15" s="6" customFormat="1" ht="30" x14ac:dyDescent="0.2">
      <c r="A17" s="53" t="s">
        <v>36</v>
      </c>
      <c r="B17" s="67">
        <v>12364.383955119998</v>
      </c>
      <c r="C17" s="39">
        <v>0</v>
      </c>
      <c r="D17" s="69">
        <v>12364.383955119998</v>
      </c>
      <c r="E17" s="65">
        <v>21773.444298180002</v>
      </c>
      <c r="F17" s="56">
        <v>0</v>
      </c>
      <c r="G17" s="39">
        <v>21773.444298180002</v>
      </c>
      <c r="H17" s="63">
        <v>176.09809253103776</v>
      </c>
      <c r="I17" s="72" t="s">
        <v>0</v>
      </c>
      <c r="J17" s="73">
        <v>176.09809253103776</v>
      </c>
      <c r="K17" s="4"/>
      <c r="L17" s="4"/>
      <c r="M17" s="4"/>
    </row>
    <row r="18" spans="1:15" s="6" customFormat="1" x14ac:dyDescent="0.2">
      <c r="A18" s="53" t="s">
        <v>8</v>
      </c>
      <c r="B18" s="67">
        <v>-7887.0992506899993</v>
      </c>
      <c r="C18" s="39">
        <v>0</v>
      </c>
      <c r="D18" s="69">
        <v>-7887.0992506899993</v>
      </c>
      <c r="E18" s="65">
        <v>-27.859404909999999</v>
      </c>
      <c r="F18" s="44">
        <v>0</v>
      </c>
      <c r="G18" s="39">
        <v>-27.859404909999999</v>
      </c>
      <c r="H18" s="63">
        <v>0.3532275178046318</v>
      </c>
      <c r="I18" s="72" t="s">
        <v>0</v>
      </c>
      <c r="J18" s="73">
        <v>0.3532275178046318</v>
      </c>
      <c r="K18" s="4"/>
      <c r="L18" s="3"/>
      <c r="M18" s="3"/>
    </row>
    <row r="19" spans="1:15" s="6" customFormat="1" x14ac:dyDescent="0.2">
      <c r="A19" s="51" t="s">
        <v>37</v>
      </c>
      <c r="B19" s="67">
        <v>9530.9664536399996</v>
      </c>
      <c r="C19" s="39">
        <v>0</v>
      </c>
      <c r="D19" s="69">
        <v>9530.9664536399996</v>
      </c>
      <c r="E19" s="65">
        <v>15291.529447630001</v>
      </c>
      <c r="F19" s="44">
        <v>0</v>
      </c>
      <c r="G19" s="39">
        <v>15291.529447630001</v>
      </c>
      <c r="H19" s="63">
        <v>160.44049175925878</v>
      </c>
      <c r="I19" s="72" t="s">
        <v>0</v>
      </c>
      <c r="J19" s="73">
        <v>160.44049175925878</v>
      </c>
      <c r="K19" s="4"/>
      <c r="L19" s="3"/>
      <c r="M19" s="3"/>
    </row>
    <row r="20" spans="1:15" s="6" customFormat="1" x14ac:dyDescent="0.2">
      <c r="A20" s="41" t="s">
        <v>26</v>
      </c>
      <c r="B20" s="67">
        <v>1004.22207831</v>
      </c>
      <c r="C20" s="39">
        <v>0</v>
      </c>
      <c r="D20" s="69">
        <v>1004.22207831</v>
      </c>
      <c r="E20" s="65">
        <v>1268.8726600400003</v>
      </c>
      <c r="F20" s="44">
        <v>71.994052969999998</v>
      </c>
      <c r="G20" s="39">
        <v>1340.8667130100002</v>
      </c>
      <c r="H20" s="63">
        <v>126.35379040613996</v>
      </c>
      <c r="I20" s="72" t="s">
        <v>0</v>
      </c>
      <c r="J20" s="73">
        <v>133.52292704682787</v>
      </c>
      <c r="K20" s="4"/>
      <c r="L20" s="3"/>
      <c r="M20" s="15"/>
    </row>
    <row r="21" spans="1:15" s="6" customFormat="1" ht="45" x14ac:dyDescent="0.2">
      <c r="A21" s="109" t="s">
        <v>48</v>
      </c>
      <c r="B21" s="67">
        <v>268.84802944</v>
      </c>
      <c r="C21" s="39">
        <v>0</v>
      </c>
      <c r="D21" s="69">
        <v>268.84802944</v>
      </c>
      <c r="E21" s="65">
        <v>367.65768729000001</v>
      </c>
      <c r="F21" s="44">
        <v>0</v>
      </c>
      <c r="G21" s="39">
        <v>367.65768729000001</v>
      </c>
      <c r="H21" s="63">
        <v>136.75297827394039</v>
      </c>
      <c r="I21" s="72" t="s">
        <v>0</v>
      </c>
      <c r="J21" s="73">
        <v>136.75297827394039</v>
      </c>
      <c r="K21" s="4"/>
      <c r="L21" s="3"/>
      <c r="M21" s="3"/>
    </row>
    <row r="22" spans="1:15" s="7" customFormat="1" ht="30" x14ac:dyDescent="0.25">
      <c r="A22" s="41" t="s">
        <v>9</v>
      </c>
      <c r="B22" s="70">
        <v>0</v>
      </c>
      <c r="C22" s="39">
        <v>1527.2706515699999</v>
      </c>
      <c r="D22" s="69">
        <v>1527.2706515699999</v>
      </c>
      <c r="E22" s="65">
        <v>0</v>
      </c>
      <c r="F22" s="44">
        <v>1865.3567475799998</v>
      </c>
      <c r="G22" s="39">
        <v>1865.3567475799998</v>
      </c>
      <c r="H22" s="63" t="s">
        <v>0</v>
      </c>
      <c r="I22" s="72">
        <v>122.13661970538456</v>
      </c>
      <c r="J22" s="73">
        <v>122.13661970538456</v>
      </c>
      <c r="K22" s="4"/>
      <c r="L22" s="3"/>
      <c r="M22" s="15"/>
    </row>
    <row r="23" spans="1:15" s="5" customFormat="1" ht="18" x14ac:dyDescent="0.25">
      <c r="A23" s="24" t="s">
        <v>10</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15"/>
      <c r="L23" s="15"/>
      <c r="M23" s="3"/>
      <c r="N23" s="4"/>
      <c r="O23" s="4"/>
    </row>
    <row r="24" spans="1:15" s="6" customFormat="1" ht="30" x14ac:dyDescent="0.2">
      <c r="A24" s="35" t="s">
        <v>11</v>
      </c>
      <c r="B24" s="40">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3"/>
      <c r="M24" s="3"/>
      <c r="N24" s="8"/>
      <c r="O24" s="9"/>
    </row>
    <row r="25" spans="1:15" s="11" customFormat="1" x14ac:dyDescent="0.2">
      <c r="A25" s="41" t="s">
        <v>27</v>
      </c>
      <c r="B25" s="40">
        <v>4473.7660143999992</v>
      </c>
      <c r="C25" s="28">
        <v>0</v>
      </c>
      <c r="D25" s="29">
        <v>4473.7660143999992</v>
      </c>
      <c r="E25" s="30">
        <v>5684.8791110699995</v>
      </c>
      <c r="F25" s="28">
        <v>0</v>
      </c>
      <c r="G25" s="29">
        <v>5684.8791110699995</v>
      </c>
      <c r="H25" s="31">
        <v>127.07144479107116</v>
      </c>
      <c r="I25" s="32" t="s">
        <v>0</v>
      </c>
      <c r="J25" s="33">
        <v>127.07144479107116</v>
      </c>
      <c r="K25" s="3"/>
      <c r="L25" s="3"/>
      <c r="M25" s="3"/>
      <c r="N25" s="8"/>
      <c r="O25" s="10"/>
    </row>
    <row r="26" spans="1:15" x14ac:dyDescent="0.2">
      <c r="A26" s="35" t="s">
        <v>12</v>
      </c>
      <c r="B26" s="40">
        <v>2852.3850445500002</v>
      </c>
      <c r="C26" s="28">
        <v>31.649543210000001</v>
      </c>
      <c r="D26" s="29">
        <v>2884.0345877600002</v>
      </c>
      <c r="E26" s="30">
        <v>2850.0871930900003</v>
      </c>
      <c r="F26" s="28">
        <v>38.567124</v>
      </c>
      <c r="G26" s="29">
        <v>2888.6543170900004</v>
      </c>
      <c r="H26" s="31">
        <v>99.91944104936357</v>
      </c>
      <c r="I26" s="32">
        <v>121.85681083641775</v>
      </c>
      <c r="J26" s="29">
        <v>100.16018286845818</v>
      </c>
      <c r="K26" s="3"/>
      <c r="L26" s="3"/>
      <c r="M26" s="3"/>
      <c r="N26" s="8"/>
    </row>
    <row r="27" spans="1:15" x14ac:dyDescent="0.2">
      <c r="A27" s="45" t="s">
        <v>13</v>
      </c>
      <c r="B27" s="40">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s="14" customFormat="1" x14ac:dyDescent="0.2">
      <c r="A28" s="35" t="s">
        <v>14</v>
      </c>
      <c r="B28" s="40">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12"/>
      <c r="L28" s="12"/>
      <c r="M28" s="12"/>
      <c r="N28" s="13"/>
    </row>
    <row r="29" spans="1:15" s="6" customFormat="1" ht="31.5" customHeight="1" x14ac:dyDescent="0.2">
      <c r="A29" s="35" t="s">
        <v>15</v>
      </c>
      <c r="B29" s="40">
        <v>91.999524290000011</v>
      </c>
      <c r="C29" s="28">
        <v>3.7328395200000002</v>
      </c>
      <c r="D29" s="29">
        <v>95.73236381000001</v>
      </c>
      <c r="E29" s="30">
        <v>136.81686704000001</v>
      </c>
      <c r="F29" s="28">
        <v>4.2778619600000001</v>
      </c>
      <c r="G29" s="29">
        <v>141.094729</v>
      </c>
      <c r="H29" s="23">
        <v>148.71475488147874</v>
      </c>
      <c r="I29" s="22">
        <v>114.60074661875632</v>
      </c>
      <c r="J29" s="34">
        <v>147.38456608052701</v>
      </c>
      <c r="K29" s="4"/>
      <c r="L29" s="4"/>
      <c r="M29" s="4"/>
      <c r="N29" s="8"/>
    </row>
    <row r="30" spans="1:15" s="6" customFormat="1" x14ac:dyDescent="0.2">
      <c r="A30" s="35" t="s">
        <v>16</v>
      </c>
      <c r="B30" s="40">
        <v>0</v>
      </c>
      <c r="C30" s="28">
        <v>1.8007E-4</v>
      </c>
      <c r="D30" s="29">
        <v>1.8007E-4</v>
      </c>
      <c r="E30" s="30">
        <v>0</v>
      </c>
      <c r="F30" s="28">
        <v>1.5837E-3</v>
      </c>
      <c r="G30" s="29">
        <v>1.5837E-3</v>
      </c>
      <c r="H30" s="30" t="s">
        <v>0</v>
      </c>
      <c r="I30" s="22" t="s">
        <v>0</v>
      </c>
      <c r="J30" s="29" t="s">
        <v>0</v>
      </c>
      <c r="K30" s="4"/>
      <c r="L30" s="4"/>
      <c r="M30" s="4"/>
      <c r="N30" s="8"/>
    </row>
    <row r="31" spans="1:15" s="6" customFormat="1" x14ac:dyDescent="0.2">
      <c r="A31" s="35" t="s">
        <v>17</v>
      </c>
      <c r="B31" s="40">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18</v>
      </c>
      <c r="B32" s="40">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19</v>
      </c>
      <c r="B33" s="40">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x14ac:dyDescent="0.2">
      <c r="A34" s="35" t="s">
        <v>39</v>
      </c>
      <c r="B34" s="40">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6" t="s">
        <v>20</v>
      </c>
      <c r="B35" s="40">
        <v>12018.87290203</v>
      </c>
      <c r="C35" s="28">
        <v>0</v>
      </c>
      <c r="D35" s="29">
        <v>12018.87290203</v>
      </c>
      <c r="E35" s="30">
        <v>24345.880097740002</v>
      </c>
      <c r="F35" s="28">
        <v>0</v>
      </c>
      <c r="G35" s="29">
        <v>24345.880097740002</v>
      </c>
      <c r="H35" s="30" t="s">
        <v>44</v>
      </c>
      <c r="I35" s="28" t="s">
        <v>0</v>
      </c>
      <c r="J35" s="29" t="s">
        <v>44</v>
      </c>
      <c r="K35" s="4"/>
      <c r="L35" s="4"/>
      <c r="M35" s="4"/>
      <c r="N35" s="8"/>
    </row>
    <row r="36" spans="1:14" s="6" customFormat="1" ht="18" x14ac:dyDescent="0.25">
      <c r="A36" s="24" t="s">
        <v>21</v>
      </c>
      <c r="B36" s="25">
        <v>-1.2746183700000002</v>
      </c>
      <c r="C36" s="25">
        <v>27.14305925</v>
      </c>
      <c r="D36" s="25">
        <v>25.868440880000001</v>
      </c>
      <c r="E36" s="27">
        <v>391.12827783999995</v>
      </c>
      <c r="F36" s="25">
        <v>408.95843608999996</v>
      </c>
      <c r="G36" s="26">
        <v>800.08671392999986</v>
      </c>
      <c r="H36" s="27" t="s">
        <v>0</v>
      </c>
      <c r="I36" s="25" t="s">
        <v>0</v>
      </c>
      <c r="J36" s="26" t="s">
        <v>0</v>
      </c>
      <c r="K36" s="4"/>
      <c r="L36" s="4"/>
      <c r="M36" s="4"/>
      <c r="N36" s="8"/>
    </row>
    <row r="37" spans="1:14" s="6" customFormat="1" ht="18" customHeight="1" x14ac:dyDescent="0.2">
      <c r="A37" s="37" t="s">
        <v>22</v>
      </c>
      <c r="B37" s="40">
        <v>0</v>
      </c>
      <c r="C37" s="28">
        <v>85.747550340000004</v>
      </c>
      <c r="D37" s="29">
        <v>85.747550340000004</v>
      </c>
      <c r="E37" s="30">
        <v>393.95093308999998</v>
      </c>
      <c r="F37" s="28">
        <v>464.69654560999999</v>
      </c>
      <c r="G37" s="29">
        <v>858.64747869999997</v>
      </c>
      <c r="H37" s="30" t="s">
        <v>0</v>
      </c>
      <c r="I37" s="28" t="s">
        <v>0</v>
      </c>
      <c r="J37" s="29" t="s">
        <v>0</v>
      </c>
      <c r="K37" s="4"/>
      <c r="L37" s="4"/>
      <c r="M37" s="4"/>
      <c r="N37" s="4"/>
    </row>
    <row r="38" spans="1:14" s="6" customFormat="1" x14ac:dyDescent="0.2">
      <c r="A38" s="37" t="s">
        <v>23</v>
      </c>
      <c r="B38" s="40">
        <v>-1.2746183700000002</v>
      </c>
      <c r="C38" s="28">
        <v>-58.604491090000003</v>
      </c>
      <c r="D38" s="29">
        <v>-59.879109460000002</v>
      </c>
      <c r="E38" s="30">
        <v>-2.8226552499999999</v>
      </c>
      <c r="F38" s="28">
        <v>-55.738109520000002</v>
      </c>
      <c r="G38" s="29">
        <v>-58.560764769999999</v>
      </c>
      <c r="H38" s="30" t="s">
        <v>0</v>
      </c>
      <c r="I38" s="28" t="s">
        <v>0</v>
      </c>
      <c r="J38" s="29" t="s">
        <v>0</v>
      </c>
      <c r="K38" s="4"/>
      <c r="L38" s="4"/>
      <c r="M38" s="4"/>
      <c r="N38" s="4"/>
    </row>
    <row r="39" spans="1:14" ht="34.5" customHeight="1" thickBot="1" x14ac:dyDescent="0.25">
      <c r="A39" s="47" t="s">
        <v>28</v>
      </c>
      <c r="B39" s="57">
        <v>-1695.4563714299945</v>
      </c>
      <c r="C39" s="58">
        <v>-756.67359772000066</v>
      </c>
      <c r="D39" s="59">
        <v>-2452.1299691499953</v>
      </c>
      <c r="E39" s="60">
        <v>-14137.76112603</v>
      </c>
      <c r="F39" s="58">
        <v>-1616.5714779499999</v>
      </c>
      <c r="G39" s="58">
        <v>-15754.332603979999</v>
      </c>
      <c r="H39" s="60" t="s">
        <v>0</v>
      </c>
      <c r="I39" s="58" t="s">
        <v>0</v>
      </c>
      <c r="J39" s="36"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62.25" customHeight="1" x14ac:dyDescent="0.2">
      <c r="A41" s="172"/>
      <c r="B41" s="172"/>
      <c r="C41" s="172"/>
      <c r="D41" s="172"/>
      <c r="E41" s="172"/>
      <c r="F41" s="172"/>
      <c r="G41" s="172"/>
      <c r="H41" s="172"/>
      <c r="I41" s="172"/>
      <c r="J41" s="172"/>
      <c r="K41" s="49"/>
      <c r="L41" s="49"/>
      <c r="M41" s="49"/>
      <c r="N41" s="49"/>
    </row>
  </sheetData>
  <mergeCells count="9">
    <mergeCell ref="B1:J1"/>
    <mergeCell ref="B2:J2"/>
    <mergeCell ref="A1:A2"/>
    <mergeCell ref="B40:J40"/>
    <mergeCell ref="A41:J41"/>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6"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F47" sqref="F4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49</v>
      </c>
      <c r="C1" s="166"/>
      <c r="D1" s="166"/>
      <c r="E1" s="166"/>
      <c r="F1" s="166"/>
      <c r="G1" s="166"/>
      <c r="H1" s="166"/>
      <c r="I1" s="166"/>
      <c r="J1" s="167"/>
    </row>
    <row r="2" spans="1:13" ht="25.5" customHeight="1" x14ac:dyDescent="0.2">
      <c r="A2" s="170"/>
      <c r="B2" s="168" t="s">
        <v>54</v>
      </c>
      <c r="C2" s="169"/>
      <c r="D2" s="169"/>
      <c r="E2" s="169"/>
      <c r="F2" s="169"/>
      <c r="G2" s="169"/>
      <c r="H2" s="169"/>
      <c r="I2" s="169"/>
      <c r="J2" s="169"/>
    </row>
    <row r="3" spans="1:13" ht="51" customHeight="1" thickBot="1" x14ac:dyDescent="0.25">
      <c r="A3" s="173" t="s">
        <v>53</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66336.046759979989</v>
      </c>
      <c r="C6" s="92">
        <v>4249.3963172100002</v>
      </c>
      <c r="D6" s="106">
        <f>B6+C6</f>
        <v>70585.443077189993</v>
      </c>
      <c r="E6" s="92">
        <v>105219.67180658999</v>
      </c>
      <c r="F6" s="92">
        <v>6828.1632603299995</v>
      </c>
      <c r="G6" s="106">
        <v>112047.83506691999</v>
      </c>
      <c r="H6" s="112">
        <f>E6/B6*100</f>
        <v>158.61613247364656</v>
      </c>
      <c r="I6" s="92">
        <f>F6/C6*100</f>
        <v>160.68548919939585</v>
      </c>
      <c r="J6" s="92">
        <f>G6/D6*100</f>
        <v>158.74071222360683</v>
      </c>
      <c r="K6" s="4"/>
      <c r="L6" s="4"/>
      <c r="M6" s="4"/>
    </row>
    <row r="7" spans="1:13" s="6" customFormat="1" ht="30" x14ac:dyDescent="0.2">
      <c r="A7" s="41" t="s">
        <v>31</v>
      </c>
      <c r="B7" s="107">
        <v>7924.3825559500001</v>
      </c>
      <c r="C7" s="107">
        <v>0</v>
      </c>
      <c r="D7" s="86">
        <f t="shared" ref="D7:D22" si="0">+B7+C7</f>
        <v>7924.3825559500001</v>
      </c>
      <c r="E7" s="107">
        <v>10101.270595299999</v>
      </c>
      <c r="F7" s="107">
        <v>0</v>
      </c>
      <c r="G7" s="86">
        <f t="shared" ref="G7:G22" si="1">+E7+F7</f>
        <v>10101.270595299999</v>
      </c>
      <c r="H7" s="113">
        <f>E7/B7*100</f>
        <v>127.47075906520297</v>
      </c>
      <c r="I7" s="114" t="s">
        <v>0</v>
      </c>
      <c r="J7" s="115">
        <f t="shared" ref="J7:J22" si="2">G7/D7*100</f>
        <v>127.47075906520297</v>
      </c>
      <c r="K7" s="4"/>
      <c r="L7" s="4"/>
      <c r="M7" s="4"/>
    </row>
    <row r="8" spans="1:13" s="6" customFormat="1" x14ac:dyDescent="0.2">
      <c r="A8" s="50" t="s">
        <v>38</v>
      </c>
      <c r="B8" s="107">
        <v>1514.8615115499999</v>
      </c>
      <c r="C8" s="107">
        <v>0</v>
      </c>
      <c r="D8" s="85">
        <f t="shared" si="0"/>
        <v>1514.8615115499999</v>
      </c>
      <c r="E8" s="107">
        <v>1980.2972862300001</v>
      </c>
      <c r="F8" s="107">
        <v>0</v>
      </c>
      <c r="G8" s="86">
        <f t="shared" si="1"/>
        <v>1980.2972862300001</v>
      </c>
      <c r="H8" s="84">
        <f t="shared" ref="H8:H21" si="3">E8/B8*100</f>
        <v>130.72464189837183</v>
      </c>
      <c r="I8" s="83" t="s">
        <v>0</v>
      </c>
      <c r="J8" s="89">
        <f>G8/D8*100</f>
        <v>130.72464189837183</v>
      </c>
      <c r="K8" s="4"/>
      <c r="L8" s="4"/>
      <c r="M8" s="4"/>
    </row>
    <row r="9" spans="1:13" s="6" customFormat="1" x14ac:dyDescent="0.2">
      <c r="A9" s="50" t="s">
        <v>32</v>
      </c>
      <c r="B9" s="107">
        <v>1421.5042613599999</v>
      </c>
      <c r="C9" s="107">
        <v>0</v>
      </c>
      <c r="D9" s="85">
        <f t="shared" si="0"/>
        <v>1421.5042613599999</v>
      </c>
      <c r="E9" s="107">
        <v>1098.1180319500002</v>
      </c>
      <c r="F9" s="107">
        <v>0</v>
      </c>
      <c r="G9" s="86">
        <f t="shared" si="1"/>
        <v>1098.1180319500002</v>
      </c>
      <c r="H9" s="84">
        <f t="shared" si="3"/>
        <v>77.250421388071999</v>
      </c>
      <c r="I9" s="83" t="s">
        <v>0</v>
      </c>
      <c r="J9" s="89">
        <f t="shared" si="2"/>
        <v>77.250421388071999</v>
      </c>
      <c r="K9" s="4"/>
      <c r="L9" s="4"/>
      <c r="M9" s="4"/>
    </row>
    <row r="10" spans="1:13" s="6" customFormat="1" x14ac:dyDescent="0.2">
      <c r="A10" s="41" t="s">
        <v>7</v>
      </c>
      <c r="B10" s="107">
        <v>2179.1318606599998</v>
      </c>
      <c r="C10" s="107">
        <v>0</v>
      </c>
      <c r="D10" s="86">
        <f t="shared" si="0"/>
        <v>2179.1318606599998</v>
      </c>
      <c r="E10" s="107">
        <v>8827.7157602299994</v>
      </c>
      <c r="F10" s="107">
        <v>0</v>
      </c>
      <c r="G10" s="86">
        <f t="shared" si="1"/>
        <v>8827.7157602299994</v>
      </c>
      <c r="H10" s="84" t="s">
        <v>50</v>
      </c>
      <c r="I10" s="83" t="s">
        <v>0</v>
      </c>
      <c r="J10" s="76" t="s">
        <v>50</v>
      </c>
      <c r="K10" s="4"/>
      <c r="L10" s="4"/>
      <c r="M10" s="4"/>
    </row>
    <row r="11" spans="1:13" s="6" customFormat="1" x14ac:dyDescent="0.2">
      <c r="A11" s="41" t="s">
        <v>25</v>
      </c>
      <c r="B11" s="107">
        <v>7138.6399101800007</v>
      </c>
      <c r="C11" s="107">
        <v>0</v>
      </c>
      <c r="D11" s="86">
        <f>+B11+C11</f>
        <v>7138.6399101800007</v>
      </c>
      <c r="E11" s="107">
        <v>11727.223646889999</v>
      </c>
      <c r="F11" s="107">
        <v>0</v>
      </c>
      <c r="G11" s="86">
        <f>+E11+F11</f>
        <v>11727.223646889999</v>
      </c>
      <c r="H11" s="74">
        <f t="shared" si="3"/>
        <v>164.27812292600001</v>
      </c>
      <c r="I11" s="93" t="s">
        <v>0</v>
      </c>
      <c r="J11" s="90">
        <f t="shared" si="2"/>
        <v>164.27812292600001</v>
      </c>
      <c r="K11" s="4"/>
      <c r="L11" s="4"/>
      <c r="M11" s="4"/>
    </row>
    <row r="12" spans="1:13" s="6" customFormat="1" x14ac:dyDescent="0.2">
      <c r="A12" s="41" t="s">
        <v>30</v>
      </c>
      <c r="B12" s="107">
        <v>7852.4502283499987</v>
      </c>
      <c r="C12" s="107">
        <v>0</v>
      </c>
      <c r="D12" s="86">
        <f t="shared" si="0"/>
        <v>7852.4502283499987</v>
      </c>
      <c r="E12" s="107">
        <v>9640.740688869997</v>
      </c>
      <c r="F12" s="107">
        <v>313.97088326000005</v>
      </c>
      <c r="G12" s="86">
        <f t="shared" si="1"/>
        <v>9954.7115721299979</v>
      </c>
      <c r="H12" s="94">
        <f t="shared" si="3"/>
        <v>122.77366183186575</v>
      </c>
      <c r="I12" s="93" t="s">
        <v>0</v>
      </c>
      <c r="J12" s="87">
        <f t="shared" si="2"/>
        <v>126.77204289929944</v>
      </c>
      <c r="K12" s="4"/>
      <c r="L12" s="4"/>
      <c r="M12" s="4"/>
    </row>
    <row r="13" spans="1:13" s="6" customFormat="1" x14ac:dyDescent="0.2">
      <c r="A13" s="41" t="s">
        <v>24</v>
      </c>
      <c r="B13" s="107">
        <v>4009.40398465</v>
      </c>
      <c r="C13" s="107">
        <v>0</v>
      </c>
      <c r="D13" s="86">
        <f t="shared" si="0"/>
        <v>4009.40398465</v>
      </c>
      <c r="E13" s="107">
        <v>3486.1289621700002</v>
      </c>
      <c r="F13" s="107">
        <v>1186.0436551800001</v>
      </c>
      <c r="G13" s="86">
        <f t="shared" si="1"/>
        <v>4672.1726173500001</v>
      </c>
      <c r="H13" s="94">
        <f t="shared" si="3"/>
        <v>86.948807740917161</v>
      </c>
      <c r="I13" s="93" t="s">
        <v>0</v>
      </c>
      <c r="J13" s="87">
        <f t="shared" si="2"/>
        <v>116.53035302098291</v>
      </c>
      <c r="K13" s="4"/>
      <c r="L13" s="4"/>
      <c r="M13" s="4"/>
    </row>
    <row r="14" spans="1:13" s="6" customFormat="1" x14ac:dyDescent="0.2">
      <c r="A14" s="41" t="s">
        <v>34</v>
      </c>
      <c r="B14" s="107">
        <f>+B15+B19</f>
        <v>30480.200387130004</v>
      </c>
      <c r="C14" s="107">
        <v>0</v>
      </c>
      <c r="D14" s="86">
        <f>+B14+C14</f>
        <v>30480.200387130004</v>
      </c>
      <c r="E14" s="107">
        <f>+E15+E19</f>
        <v>52355.787288770007</v>
      </c>
      <c r="F14" s="107">
        <v>0</v>
      </c>
      <c r="G14" s="86">
        <f>+E14+F14</f>
        <v>52355.787288770007</v>
      </c>
      <c r="H14" s="94">
        <f t="shared" si="3"/>
        <v>171.76982639155079</v>
      </c>
      <c r="I14" s="93" t="s">
        <v>0</v>
      </c>
      <c r="J14" s="87">
        <f t="shared" si="2"/>
        <v>171.76982639155079</v>
      </c>
      <c r="K14" s="4"/>
      <c r="L14" s="4"/>
      <c r="M14" s="4"/>
    </row>
    <row r="15" spans="1:13" s="6" customFormat="1" ht="45" x14ac:dyDescent="0.2">
      <c r="A15" s="51" t="s">
        <v>35</v>
      </c>
      <c r="B15" s="107">
        <v>6979.3506642000011</v>
      </c>
      <c r="C15" s="107">
        <v>0</v>
      </c>
      <c r="D15" s="86">
        <f>+B15+C15</f>
        <v>6979.3506642000011</v>
      </c>
      <c r="E15" s="107">
        <v>18389.71889593</v>
      </c>
      <c r="F15" s="107">
        <v>0</v>
      </c>
      <c r="G15" s="86">
        <f>+E15+F15</f>
        <v>18389.71889593</v>
      </c>
      <c r="H15" s="94" t="s">
        <v>45</v>
      </c>
      <c r="I15" s="93" t="s">
        <v>0</v>
      </c>
      <c r="J15" s="77" t="s">
        <v>45</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53" t="s">
        <v>36</v>
      </c>
      <c r="B17" s="107">
        <v>22933.151686069999</v>
      </c>
      <c r="C17" s="107">
        <v>0</v>
      </c>
      <c r="D17" s="86">
        <f>+B17+C17</f>
        <v>22933.151686069999</v>
      </c>
      <c r="E17" s="107">
        <v>35397.774502760003</v>
      </c>
      <c r="F17" s="107">
        <v>0</v>
      </c>
      <c r="G17" s="86">
        <f>+E17+F17</f>
        <v>35397.774502760003</v>
      </c>
      <c r="H17" s="74">
        <f>E17/B17*100</f>
        <v>154.35198348363622</v>
      </c>
      <c r="I17" s="93" t="s">
        <v>0</v>
      </c>
      <c r="J17" s="90">
        <f>G17/D17*100</f>
        <v>154.35198348363622</v>
      </c>
      <c r="K17" s="4"/>
      <c r="L17" s="4"/>
      <c r="M17" s="4"/>
    </row>
    <row r="18" spans="1:15" s="6" customFormat="1" x14ac:dyDescent="0.2">
      <c r="A18" s="53" t="s">
        <v>8</v>
      </c>
      <c r="B18" s="107">
        <v>-15953.80102187</v>
      </c>
      <c r="C18" s="107">
        <v>0</v>
      </c>
      <c r="D18" s="86">
        <f>+B18+C18</f>
        <v>-15953.80102187</v>
      </c>
      <c r="E18" s="107">
        <v>-17008.055606829999</v>
      </c>
      <c r="F18" s="107">
        <v>0</v>
      </c>
      <c r="G18" s="86">
        <f>+E18+F18</f>
        <v>-17008.055606829999</v>
      </c>
      <c r="H18" s="74">
        <f>E18/B18*100</f>
        <v>106.60817183011618</v>
      </c>
      <c r="I18" s="93" t="s">
        <v>0</v>
      </c>
      <c r="J18" s="90">
        <f>G18/D18*100</f>
        <v>106.60817183011618</v>
      </c>
      <c r="K18" s="4"/>
      <c r="L18" s="3"/>
      <c r="M18" s="3"/>
    </row>
    <row r="19" spans="1:15" s="6" customFormat="1" x14ac:dyDescent="0.2">
      <c r="A19" s="51" t="s">
        <v>37</v>
      </c>
      <c r="B19" s="107">
        <v>23500.849722930001</v>
      </c>
      <c r="C19" s="107">
        <v>0</v>
      </c>
      <c r="D19" s="86">
        <f>+B19+C19</f>
        <v>23500.849722930001</v>
      </c>
      <c r="E19" s="107">
        <v>33966.068392840003</v>
      </c>
      <c r="F19" s="107">
        <v>0</v>
      </c>
      <c r="G19" s="86">
        <f>+E19+F19</f>
        <v>33966.068392840003</v>
      </c>
      <c r="H19" s="74">
        <f>E19/B19*100</f>
        <v>144.53123522465228</v>
      </c>
      <c r="I19" s="93" t="s">
        <v>0</v>
      </c>
      <c r="J19" s="90">
        <f>G19/D19*100</f>
        <v>144.53123522465228</v>
      </c>
      <c r="K19" s="4"/>
      <c r="L19" s="3"/>
      <c r="M19" s="3"/>
    </row>
    <row r="20" spans="1:15" s="6" customFormat="1" x14ac:dyDescent="0.2">
      <c r="A20" s="41" t="s">
        <v>26</v>
      </c>
      <c r="B20" s="107">
        <v>2697.3573598800003</v>
      </c>
      <c r="C20" s="107">
        <v>0</v>
      </c>
      <c r="D20" s="86">
        <f t="shared" si="0"/>
        <v>2697.3573598800003</v>
      </c>
      <c r="E20" s="107">
        <v>2956.7904953100001</v>
      </c>
      <c r="F20" s="107">
        <v>168.54036999000002</v>
      </c>
      <c r="G20" s="86">
        <f t="shared" si="1"/>
        <v>3125.3308652999999</v>
      </c>
      <c r="H20" s="84">
        <f t="shared" si="3"/>
        <v>109.61804836425313</v>
      </c>
      <c r="I20" s="93" t="s">
        <v>0</v>
      </c>
      <c r="J20" s="89">
        <f t="shared" si="2"/>
        <v>115.86639989886393</v>
      </c>
      <c r="K20" s="4"/>
      <c r="L20" s="3"/>
      <c r="M20" s="15"/>
    </row>
    <row r="21" spans="1:15" s="6" customFormat="1" ht="45" x14ac:dyDescent="0.2">
      <c r="A21" s="91" t="s">
        <v>48</v>
      </c>
      <c r="B21" s="107">
        <v>644.39253218999988</v>
      </c>
      <c r="C21" s="107">
        <v>0</v>
      </c>
      <c r="D21" s="86">
        <f t="shared" si="0"/>
        <v>644.39253218999988</v>
      </c>
      <c r="E21" s="107">
        <v>773.10480355999994</v>
      </c>
      <c r="F21" s="107">
        <v>0</v>
      </c>
      <c r="G21" s="86">
        <f t="shared" si="1"/>
        <v>773.10480355999994</v>
      </c>
      <c r="H21" s="84">
        <f t="shared" si="3"/>
        <v>119.97420282518871</v>
      </c>
      <c r="I21" s="93"/>
      <c r="J21" s="89">
        <f t="shared" si="2"/>
        <v>119.97420282518871</v>
      </c>
      <c r="K21" s="4"/>
      <c r="L21" s="3"/>
      <c r="M21" s="3"/>
    </row>
    <row r="22" spans="1:15" s="7" customFormat="1" ht="30" x14ac:dyDescent="0.25">
      <c r="A22" s="41" t="s">
        <v>9</v>
      </c>
      <c r="B22" s="114">
        <v>0</v>
      </c>
      <c r="C22" s="107">
        <v>3563.2974543299997</v>
      </c>
      <c r="D22" s="86">
        <f t="shared" si="0"/>
        <v>3563.2974543299997</v>
      </c>
      <c r="E22" s="114">
        <v>0</v>
      </c>
      <c r="F22" s="107">
        <v>4002.1505727299996</v>
      </c>
      <c r="G22" s="86">
        <f t="shared" si="1"/>
        <v>4002.1505727299996</v>
      </c>
      <c r="H22" s="94" t="s">
        <v>0</v>
      </c>
      <c r="I22" s="75">
        <f t="shared" ref="I22" si="4">F22/C22*100</f>
        <v>112.31592714401995</v>
      </c>
      <c r="J22" s="88">
        <f t="shared" si="2"/>
        <v>112.31592714401995</v>
      </c>
      <c r="K22" s="4"/>
      <c r="L22" s="3"/>
      <c r="M22" s="15"/>
    </row>
    <row r="23" spans="1:15" s="5" customFormat="1" ht="18" x14ac:dyDescent="0.25">
      <c r="A23" s="24" t="s">
        <v>10</v>
      </c>
      <c r="B23" s="25">
        <v>70605.44561652001</v>
      </c>
      <c r="C23" s="25">
        <v>2315.8491952099998</v>
      </c>
      <c r="D23" s="26">
        <v>72921.294811730011</v>
      </c>
      <c r="E23" s="95">
        <v>107100.70996547</v>
      </c>
      <c r="F23" s="95">
        <v>3476.7483057199997</v>
      </c>
      <c r="G23" s="96">
        <f t="shared" ref="G23:G39" si="5">E23+F23</f>
        <v>110577.45827119</v>
      </c>
      <c r="H23" s="97">
        <f>E23/B23*100</f>
        <v>151.68902204394692</v>
      </c>
      <c r="I23" s="95">
        <f>F23/C23*100</f>
        <v>150.12844156308418</v>
      </c>
      <c r="J23" s="96">
        <f>G23/D23*100</f>
        <v>151.63946081413062</v>
      </c>
      <c r="K23" s="15"/>
      <c r="L23" s="15"/>
      <c r="M23" s="3"/>
      <c r="N23" s="4"/>
      <c r="O23" s="4"/>
    </row>
    <row r="24" spans="1:15" s="6" customFormat="1" ht="30" x14ac:dyDescent="0.2">
      <c r="A24" s="35" t="s">
        <v>11</v>
      </c>
      <c r="B24" s="40">
        <v>1993.7387812100005</v>
      </c>
      <c r="C24" s="28">
        <v>166.48675591</v>
      </c>
      <c r="D24" s="29">
        <v>2160.2255371200004</v>
      </c>
      <c r="E24" s="100">
        <f>15190.85381006-E25</f>
        <v>3136.6800433599983</v>
      </c>
      <c r="F24" s="98">
        <v>228.72366091000001</v>
      </c>
      <c r="G24" s="99">
        <f t="shared" si="5"/>
        <v>3365.4037042699983</v>
      </c>
      <c r="H24" s="101">
        <f>E24/B24*100</f>
        <v>157.32653008115469</v>
      </c>
      <c r="I24" s="102">
        <f>F24/C24*100</f>
        <v>137.38249607893391</v>
      </c>
      <c r="J24" s="103">
        <f t="shared" ref="J24:J34" si="6">G24/D24*100</f>
        <v>155.78946024111605</v>
      </c>
      <c r="K24" s="15"/>
      <c r="L24" s="3"/>
      <c r="M24" s="3"/>
      <c r="N24" s="8"/>
      <c r="O24" s="9"/>
    </row>
    <row r="25" spans="1:15" s="11" customFormat="1" x14ac:dyDescent="0.2">
      <c r="A25" s="41" t="s">
        <v>27</v>
      </c>
      <c r="B25" s="40">
        <v>10295.616211639999</v>
      </c>
      <c r="C25" s="28">
        <v>0</v>
      </c>
      <c r="D25" s="29">
        <v>10295.616211639999</v>
      </c>
      <c r="E25" s="100">
        <v>12054.173766700002</v>
      </c>
      <c r="F25" s="98">
        <v>0</v>
      </c>
      <c r="G25" s="99">
        <f t="shared" si="5"/>
        <v>12054.173766700002</v>
      </c>
      <c r="H25" s="100">
        <f t="shared" ref="H25:H26" si="7">E25/B25*100</f>
        <v>117.08064402276199</v>
      </c>
      <c r="I25" s="98" t="s">
        <v>0</v>
      </c>
      <c r="J25" s="99">
        <f t="shared" si="6"/>
        <v>117.08064402276199</v>
      </c>
      <c r="K25" s="3"/>
      <c r="L25" s="3"/>
      <c r="M25" s="3"/>
      <c r="N25" s="8"/>
      <c r="O25" s="10"/>
    </row>
    <row r="26" spans="1:15" x14ac:dyDescent="0.2">
      <c r="A26" s="35" t="s">
        <v>55</v>
      </c>
      <c r="B26" s="40">
        <v>6730.9313381400007</v>
      </c>
      <c r="C26" s="28">
        <v>84.812009750000001</v>
      </c>
      <c r="D26" s="29">
        <v>6815.7433478900002</v>
      </c>
      <c r="E26" s="100">
        <v>6241.6502449300006</v>
      </c>
      <c r="F26" s="98">
        <v>103.21298856999999</v>
      </c>
      <c r="G26" s="99">
        <f t="shared" si="5"/>
        <v>6344.8632335000002</v>
      </c>
      <c r="H26" s="82">
        <f t="shared" si="7"/>
        <v>92.73085597475125</v>
      </c>
      <c r="I26" s="114">
        <f>F26/C26*100</f>
        <v>121.69619476562397</v>
      </c>
      <c r="J26" s="89">
        <f t="shared" si="6"/>
        <v>93.091287474376898</v>
      </c>
      <c r="K26" s="3"/>
      <c r="L26" s="3"/>
      <c r="M26" s="3"/>
      <c r="N26" s="8"/>
    </row>
    <row r="27" spans="1:15" x14ac:dyDescent="0.2">
      <c r="A27" s="45" t="s">
        <v>13</v>
      </c>
      <c r="B27" s="40">
        <v>5899.8429019399991</v>
      </c>
      <c r="C27" s="28">
        <v>555.99276702999998</v>
      </c>
      <c r="D27" s="29">
        <v>6455.8356689699995</v>
      </c>
      <c r="E27" s="100">
        <v>8480.6615557999994</v>
      </c>
      <c r="F27" s="98">
        <v>532.31682999999998</v>
      </c>
      <c r="G27" s="99">
        <f t="shared" si="5"/>
        <v>9012.9783857999992</v>
      </c>
      <c r="H27" s="101">
        <f>E27/B27*100</f>
        <v>143.74385380687627</v>
      </c>
      <c r="I27" s="102">
        <f t="shared" ref="I27:I33" si="8">F27/C27*100</f>
        <v>95.741682548053276</v>
      </c>
      <c r="J27" s="103">
        <f>G27/D27*100</f>
        <v>139.60978636926768</v>
      </c>
      <c r="K27" s="3"/>
      <c r="L27" s="3"/>
      <c r="M27" s="3"/>
      <c r="N27" s="8"/>
    </row>
    <row r="28" spans="1:15" s="14" customFormat="1" x14ac:dyDescent="0.2">
      <c r="A28" s="35" t="s">
        <v>14</v>
      </c>
      <c r="B28" s="40">
        <v>2242.7962423399999</v>
      </c>
      <c r="C28" s="28">
        <v>166.43113336000002</v>
      </c>
      <c r="D28" s="29">
        <v>2409.2273756999998</v>
      </c>
      <c r="E28" s="100">
        <v>1771.07436203</v>
      </c>
      <c r="F28" s="98">
        <v>1144.6011914999999</v>
      </c>
      <c r="G28" s="99">
        <f t="shared" si="5"/>
        <v>2915.6755535299999</v>
      </c>
      <c r="H28" s="100">
        <f t="shared" ref="H28" si="9">E28/B28*100</f>
        <v>78.967243149211214</v>
      </c>
      <c r="I28" s="98" t="s">
        <v>52</v>
      </c>
      <c r="J28" s="99">
        <f>G28/D28*100</f>
        <v>121.02118641595013</v>
      </c>
      <c r="K28" s="12"/>
      <c r="L28" s="12"/>
      <c r="M28" s="12"/>
      <c r="N28" s="13"/>
    </row>
    <row r="29" spans="1:15" s="6" customFormat="1" ht="31.5" customHeight="1" x14ac:dyDescent="0.2">
      <c r="A29" s="35" t="s">
        <v>15</v>
      </c>
      <c r="B29" s="40">
        <v>173.46119984999999</v>
      </c>
      <c r="C29" s="28">
        <v>266.99454621000001</v>
      </c>
      <c r="D29" s="29">
        <v>440.45574606000002</v>
      </c>
      <c r="E29" s="100">
        <v>469.25777341000003</v>
      </c>
      <c r="F29" s="98">
        <v>10.60909141</v>
      </c>
      <c r="G29" s="99">
        <f t="shared" si="5"/>
        <v>479.86686482000005</v>
      </c>
      <c r="H29" s="84" t="s">
        <v>51</v>
      </c>
      <c r="I29" s="93">
        <f>F29/C29*100</f>
        <v>3.9735236395636337</v>
      </c>
      <c r="J29" s="104">
        <f>G29/D29*100</f>
        <v>108.94780443042087</v>
      </c>
      <c r="K29" s="4"/>
      <c r="L29" s="4"/>
      <c r="M29" s="4"/>
      <c r="N29" s="8"/>
    </row>
    <row r="30" spans="1:15" s="6" customFormat="1" x14ac:dyDescent="0.2">
      <c r="A30" s="35" t="s">
        <v>16</v>
      </c>
      <c r="B30" s="40">
        <v>0</v>
      </c>
      <c r="C30" s="28">
        <v>0.51158049999999999</v>
      </c>
      <c r="D30" s="29">
        <v>0.51158049999999999</v>
      </c>
      <c r="E30" s="100">
        <v>0</v>
      </c>
      <c r="F30" s="98">
        <v>0.95877562999999999</v>
      </c>
      <c r="G30" s="99">
        <f t="shared" si="5"/>
        <v>0.95877562999999999</v>
      </c>
      <c r="H30" s="100" t="s">
        <v>0</v>
      </c>
      <c r="I30" s="93" t="s">
        <v>0</v>
      </c>
      <c r="J30" s="104" t="s">
        <v>0</v>
      </c>
      <c r="K30" s="4"/>
      <c r="L30" s="4"/>
      <c r="M30" s="4"/>
      <c r="N30" s="8"/>
    </row>
    <row r="31" spans="1:15" s="6" customFormat="1" x14ac:dyDescent="0.2">
      <c r="A31" s="35" t="s">
        <v>17</v>
      </c>
      <c r="B31" s="40">
        <v>564.48495001999993</v>
      </c>
      <c r="C31" s="28">
        <v>74.166187409999992</v>
      </c>
      <c r="D31" s="29">
        <v>638.65113742999995</v>
      </c>
      <c r="E31" s="100">
        <v>727.88645210000004</v>
      </c>
      <c r="F31" s="98">
        <v>98.48328115999999</v>
      </c>
      <c r="G31" s="99">
        <f t="shared" si="5"/>
        <v>826.36973325999998</v>
      </c>
      <c r="H31" s="100">
        <f>E31/B31*100</f>
        <v>128.94700772344962</v>
      </c>
      <c r="I31" s="98">
        <f t="shared" si="8"/>
        <v>132.78730456450734</v>
      </c>
      <c r="J31" s="99">
        <f t="shared" si="6"/>
        <v>129.39297917567322</v>
      </c>
      <c r="K31" s="4"/>
      <c r="L31" s="4"/>
      <c r="M31" s="4"/>
      <c r="N31" s="8"/>
    </row>
    <row r="32" spans="1:15" s="6" customFormat="1" x14ac:dyDescent="0.2">
      <c r="A32" s="35" t="s">
        <v>18</v>
      </c>
      <c r="B32" s="40">
        <v>393.22597014999997</v>
      </c>
      <c r="C32" s="28">
        <v>8.7959907200000007</v>
      </c>
      <c r="D32" s="29">
        <v>402.02196086999999</v>
      </c>
      <c r="E32" s="100">
        <v>567.24062308000009</v>
      </c>
      <c r="F32" s="98">
        <v>5.2026693799999997</v>
      </c>
      <c r="G32" s="99">
        <f t="shared" si="5"/>
        <v>572.44329246000007</v>
      </c>
      <c r="H32" s="100">
        <f>E32/B32*100</f>
        <v>144.25309265906841</v>
      </c>
      <c r="I32" s="98">
        <f t="shared" si="8"/>
        <v>59.14819087030596</v>
      </c>
      <c r="J32" s="99">
        <f t="shared" si="6"/>
        <v>142.39105028521277</v>
      </c>
      <c r="K32" s="4"/>
      <c r="L32" s="4"/>
      <c r="M32" s="4"/>
      <c r="N32" s="8"/>
    </row>
    <row r="33" spans="1:14" s="6" customFormat="1" x14ac:dyDescent="0.2">
      <c r="A33" s="35" t="s">
        <v>19</v>
      </c>
      <c r="B33" s="40">
        <v>2071.6942366500002</v>
      </c>
      <c r="C33" s="28">
        <v>981.16699191999999</v>
      </c>
      <c r="D33" s="29">
        <v>3052.8612285700001</v>
      </c>
      <c r="E33" s="100">
        <v>2928.6510366699999</v>
      </c>
      <c r="F33" s="98">
        <v>1333.2084202999999</v>
      </c>
      <c r="G33" s="99">
        <f t="shared" si="5"/>
        <v>4261.8594569699999</v>
      </c>
      <c r="H33" s="100">
        <f t="shared" ref="H33:I34" si="10">E33/B33*100</f>
        <v>141.36502312260751</v>
      </c>
      <c r="I33" s="98">
        <f t="shared" si="8"/>
        <v>135.87986869504306</v>
      </c>
      <c r="J33" s="99">
        <f t="shared" si="6"/>
        <v>139.60213510806418</v>
      </c>
      <c r="K33" s="4"/>
      <c r="L33" s="4"/>
      <c r="M33" s="4"/>
      <c r="N33" s="8"/>
    </row>
    <row r="34" spans="1:14" s="6" customFormat="1" x14ac:dyDescent="0.2">
      <c r="A34" s="35" t="s">
        <v>39</v>
      </c>
      <c r="B34" s="40">
        <v>13079.564383229999</v>
      </c>
      <c r="C34" s="28">
        <v>10.491232400000001</v>
      </c>
      <c r="D34" s="29">
        <v>13090.055615629999</v>
      </c>
      <c r="E34" s="100">
        <v>15475.278320540001</v>
      </c>
      <c r="F34" s="98">
        <v>19.43139686</v>
      </c>
      <c r="G34" s="99">
        <f t="shared" si="5"/>
        <v>15494.709717400001</v>
      </c>
      <c r="H34" s="100">
        <f>E34/B34*100</f>
        <v>118.31646580203905</v>
      </c>
      <c r="I34" s="98">
        <f t="shared" si="10"/>
        <v>185.21557924882111</v>
      </c>
      <c r="J34" s="99">
        <f t="shared" si="6"/>
        <v>118.3700831560926</v>
      </c>
      <c r="K34" s="4"/>
      <c r="L34" s="4"/>
      <c r="M34" s="4"/>
      <c r="N34" s="8"/>
    </row>
    <row r="35" spans="1:14" s="6" customFormat="1" x14ac:dyDescent="0.2">
      <c r="A35" s="46" t="s">
        <v>20</v>
      </c>
      <c r="B35" s="40">
        <v>27160.08940135</v>
      </c>
      <c r="C35" s="28">
        <v>0</v>
      </c>
      <c r="D35" s="29">
        <v>27160.08940135</v>
      </c>
      <c r="E35" s="100">
        <v>55248.155786849995</v>
      </c>
      <c r="F35" s="98">
        <v>0</v>
      </c>
      <c r="G35" s="99">
        <f t="shared" si="5"/>
        <v>55248.155786849995</v>
      </c>
      <c r="H35" s="100" t="s">
        <v>44</v>
      </c>
      <c r="I35" s="98" t="s">
        <v>0</v>
      </c>
      <c r="J35" s="108" t="s">
        <v>44</v>
      </c>
      <c r="K35" s="4"/>
      <c r="L35" s="4"/>
      <c r="M35" s="4"/>
      <c r="N35" s="8"/>
    </row>
    <row r="36" spans="1:14" s="6" customFormat="1" ht="18" x14ac:dyDescent="0.25">
      <c r="A36" s="24" t="s">
        <v>21</v>
      </c>
      <c r="B36" s="25">
        <v>-619.50457939</v>
      </c>
      <c r="C36" s="25">
        <v>687.10283957999991</v>
      </c>
      <c r="D36" s="25">
        <v>67.598260189999905</v>
      </c>
      <c r="E36" s="97">
        <f>E37+E38</f>
        <v>-328.69772158999996</v>
      </c>
      <c r="F36" s="95">
        <f>F37+F38</f>
        <v>428.18538218999998</v>
      </c>
      <c r="G36" s="96">
        <f t="shared" si="5"/>
        <v>99.487660600000027</v>
      </c>
      <c r="H36" s="81" t="s">
        <v>0</v>
      </c>
      <c r="I36" s="95" t="s">
        <v>0</v>
      </c>
      <c r="J36" s="80" t="s">
        <v>0</v>
      </c>
      <c r="K36" s="4"/>
      <c r="L36" s="4"/>
      <c r="M36" s="4"/>
      <c r="N36" s="8"/>
    </row>
    <row r="37" spans="1:14" s="6" customFormat="1" ht="18" customHeight="1" x14ac:dyDescent="0.2">
      <c r="A37" s="37" t="s">
        <v>22</v>
      </c>
      <c r="B37" s="40">
        <v>44.929890280000002</v>
      </c>
      <c r="C37" s="28">
        <v>773.70785877999992</v>
      </c>
      <c r="D37" s="29">
        <v>818.63774905999992</v>
      </c>
      <c r="E37" s="100">
        <v>393.95093308999998</v>
      </c>
      <c r="F37" s="98">
        <v>501.72279942</v>
      </c>
      <c r="G37" s="99">
        <f t="shared" si="5"/>
        <v>895.67373251000004</v>
      </c>
      <c r="H37" s="79" t="s">
        <v>0</v>
      </c>
      <c r="I37" s="98" t="s">
        <v>0</v>
      </c>
      <c r="J37" s="78" t="s">
        <v>0</v>
      </c>
      <c r="K37" s="4"/>
      <c r="L37" s="4"/>
      <c r="M37" s="4"/>
      <c r="N37" s="4"/>
    </row>
    <row r="38" spans="1:14" s="6" customFormat="1" x14ac:dyDescent="0.2">
      <c r="A38" s="37" t="s">
        <v>23</v>
      </c>
      <c r="B38" s="40">
        <v>-664.43446967</v>
      </c>
      <c r="C38" s="28">
        <v>-86.605019200000001</v>
      </c>
      <c r="D38" s="29">
        <v>-751.03948887000001</v>
      </c>
      <c r="E38" s="100">
        <v>-722.64865467999994</v>
      </c>
      <c r="F38" s="98">
        <v>-73.537417230000003</v>
      </c>
      <c r="G38" s="99">
        <f t="shared" si="5"/>
        <v>-796.1860719099999</v>
      </c>
      <c r="H38" s="79" t="s">
        <v>0</v>
      </c>
      <c r="I38" s="98" t="s">
        <v>0</v>
      </c>
      <c r="J38" s="78" t="s">
        <v>0</v>
      </c>
      <c r="K38" s="4"/>
      <c r="L38" s="4"/>
      <c r="M38" s="4"/>
      <c r="N38" s="4"/>
    </row>
    <row r="39" spans="1:14" ht="34.5" customHeight="1" thickBot="1" x14ac:dyDescent="0.25">
      <c r="A39" s="47" t="s">
        <v>28</v>
      </c>
      <c r="B39" s="57">
        <v>3649.8942771500015</v>
      </c>
      <c r="C39" s="58">
        <v>-1246.4442824200009</v>
      </c>
      <c r="D39" s="59">
        <v>2403.4499947300005</v>
      </c>
      <c r="E39" s="111">
        <v>1552.3404372900009</v>
      </c>
      <c r="F39" s="110">
        <v>-2923.2295724200017</v>
      </c>
      <c r="G39" s="110">
        <f t="shared" si="5"/>
        <v>-1370.8891351300008</v>
      </c>
      <c r="H39" s="111" t="s">
        <v>0</v>
      </c>
      <c r="I39" s="110" t="s">
        <v>0</v>
      </c>
      <c r="J39" s="105"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112.5" customHeight="1" x14ac:dyDescent="0.2">
      <c r="A41" s="172" t="s">
        <v>56</v>
      </c>
      <c r="B41" s="181"/>
      <c r="C41" s="181"/>
      <c r="D41" s="181"/>
      <c r="E41" s="181"/>
      <c r="F41" s="181"/>
      <c r="G41" s="181"/>
      <c r="H41" s="181"/>
      <c r="I41" s="181"/>
      <c r="J41" s="181"/>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3"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4" topLeftCell="B1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63</v>
      </c>
      <c r="C1" s="166"/>
      <c r="D1" s="166"/>
      <c r="E1" s="166"/>
      <c r="F1" s="166"/>
      <c r="G1" s="166"/>
      <c r="H1" s="166"/>
      <c r="I1" s="166"/>
      <c r="J1" s="167"/>
    </row>
    <row r="2" spans="1:13" ht="25.5" customHeight="1" x14ac:dyDescent="0.2">
      <c r="A2" s="170"/>
      <c r="B2" s="168" t="s">
        <v>65</v>
      </c>
      <c r="C2" s="169"/>
      <c r="D2" s="169"/>
      <c r="E2" s="169"/>
      <c r="F2" s="169"/>
      <c r="G2" s="169"/>
      <c r="H2" s="169"/>
      <c r="I2" s="169"/>
      <c r="J2" s="169"/>
    </row>
    <row r="3" spans="1:13" ht="51" customHeight="1" thickBot="1" x14ac:dyDescent="0.25">
      <c r="A3" s="173" t="s">
        <v>64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121427.39554257998</v>
      </c>
      <c r="C6" s="92">
        <v>7731.2040108299998</v>
      </c>
      <c r="D6" s="106">
        <v>129158.59955340998</v>
      </c>
      <c r="E6" s="92">
        <v>162486.55626392996</v>
      </c>
      <c r="F6" s="92">
        <v>12272.231750749999</v>
      </c>
      <c r="G6" s="106">
        <v>174758.78801467997</v>
      </c>
      <c r="H6" s="112">
        <v>133.81375392091982</v>
      </c>
      <c r="I6" s="92">
        <v>158.73635896244429</v>
      </c>
      <c r="J6" s="92">
        <v>135.30557672422989</v>
      </c>
      <c r="K6" s="4"/>
      <c r="L6" s="4"/>
      <c r="M6" s="4"/>
    </row>
    <row r="7" spans="1:13" s="6" customFormat="1" ht="30" x14ac:dyDescent="0.2">
      <c r="A7" s="109" t="s">
        <v>31</v>
      </c>
      <c r="B7" s="107">
        <v>12618.91877554</v>
      </c>
      <c r="C7" s="107">
        <v>0</v>
      </c>
      <c r="D7" s="86">
        <v>12618.91877554</v>
      </c>
      <c r="E7" s="107">
        <v>15992.901727560002</v>
      </c>
      <c r="F7" s="107">
        <v>0</v>
      </c>
      <c r="G7" s="86">
        <v>15992.901727560002</v>
      </c>
      <c r="H7" s="113">
        <v>126.73749638962724</v>
      </c>
      <c r="I7" s="114" t="s">
        <v>0</v>
      </c>
      <c r="J7" s="115">
        <v>126.73749638962724</v>
      </c>
      <c r="K7" s="4"/>
      <c r="L7" s="4"/>
      <c r="M7" s="4"/>
    </row>
    <row r="8" spans="1:13" s="6" customFormat="1" x14ac:dyDescent="0.2">
      <c r="A8" s="50" t="s">
        <v>38</v>
      </c>
      <c r="B8" s="107">
        <v>2421.0426148500001</v>
      </c>
      <c r="C8" s="107">
        <v>0</v>
      </c>
      <c r="D8" s="85">
        <v>2421.0426148500001</v>
      </c>
      <c r="E8" s="107">
        <v>3146.8295367699998</v>
      </c>
      <c r="F8" s="107">
        <v>0</v>
      </c>
      <c r="G8" s="86">
        <v>3146.8295367699998</v>
      </c>
      <c r="H8" s="84">
        <v>129.97827950108046</v>
      </c>
      <c r="I8" s="83" t="s">
        <v>0</v>
      </c>
      <c r="J8" s="89">
        <v>129.97827950108046</v>
      </c>
      <c r="K8" s="4"/>
      <c r="L8" s="4"/>
      <c r="M8" s="4"/>
    </row>
    <row r="9" spans="1:13" s="6" customFormat="1" x14ac:dyDescent="0.2">
      <c r="A9" s="50" t="s">
        <v>32</v>
      </c>
      <c r="B9" s="107">
        <v>2113.82447383</v>
      </c>
      <c r="C9" s="107">
        <v>0</v>
      </c>
      <c r="D9" s="85">
        <v>2113.82447383</v>
      </c>
      <c r="E9" s="107">
        <v>1589.8593854999999</v>
      </c>
      <c r="F9" s="107">
        <v>0</v>
      </c>
      <c r="G9" s="86">
        <v>1589.8593854999999</v>
      </c>
      <c r="H9" s="84">
        <v>75.212459936153678</v>
      </c>
      <c r="I9" s="83" t="s">
        <v>0</v>
      </c>
      <c r="J9" s="89">
        <v>75.212459936153678</v>
      </c>
      <c r="K9" s="4"/>
      <c r="L9" s="4"/>
      <c r="M9" s="4"/>
    </row>
    <row r="10" spans="1:13" s="6" customFormat="1" x14ac:dyDescent="0.2">
      <c r="A10" s="109" t="s">
        <v>7</v>
      </c>
      <c r="B10" s="107">
        <v>14523.016263469997</v>
      </c>
      <c r="C10" s="107">
        <v>0</v>
      </c>
      <c r="D10" s="86">
        <v>14523.016263469997</v>
      </c>
      <c r="E10" s="107">
        <v>13015.317516750001</v>
      </c>
      <c r="F10" s="107">
        <v>0</v>
      </c>
      <c r="G10" s="86">
        <v>13015.317516750001</v>
      </c>
      <c r="H10" s="84">
        <v>89.618556370329642</v>
      </c>
      <c r="I10" s="83" t="s">
        <v>0</v>
      </c>
      <c r="J10" s="76">
        <v>89.618556370329642</v>
      </c>
      <c r="K10" s="4"/>
      <c r="L10" s="4"/>
      <c r="M10" s="4"/>
    </row>
    <row r="11" spans="1:13" s="6" customFormat="1" x14ac:dyDescent="0.2">
      <c r="A11" s="109" t="s">
        <v>25</v>
      </c>
      <c r="B11" s="107">
        <v>11730.660660279998</v>
      </c>
      <c r="C11" s="107">
        <v>0</v>
      </c>
      <c r="D11" s="86">
        <v>11730.660660279998</v>
      </c>
      <c r="E11" s="107">
        <v>19246.04918727</v>
      </c>
      <c r="F11" s="107">
        <v>0</v>
      </c>
      <c r="G11" s="86">
        <v>19246.04918727</v>
      </c>
      <c r="H11" s="74">
        <v>164.06620006013043</v>
      </c>
      <c r="I11" s="93" t="s">
        <v>0</v>
      </c>
      <c r="J11" s="90">
        <v>164.06620006013043</v>
      </c>
      <c r="K11" s="4"/>
      <c r="L11" s="4"/>
      <c r="M11" s="4"/>
    </row>
    <row r="12" spans="1:13" s="6" customFormat="1" x14ac:dyDescent="0.2">
      <c r="A12" s="109" t="s">
        <v>30</v>
      </c>
      <c r="B12" s="107">
        <v>12020.402916360001</v>
      </c>
      <c r="C12" s="107">
        <v>0</v>
      </c>
      <c r="D12" s="86">
        <v>12020.402916360001</v>
      </c>
      <c r="E12" s="107">
        <v>14490.098190539999</v>
      </c>
      <c r="F12" s="107">
        <v>515.43842228000005</v>
      </c>
      <c r="G12" s="86">
        <v>15005.536612819998</v>
      </c>
      <c r="H12" s="94">
        <v>120.54586099454865</v>
      </c>
      <c r="I12" s="93" t="s">
        <v>0</v>
      </c>
      <c r="J12" s="87">
        <v>124.83389048795672</v>
      </c>
      <c r="K12" s="4"/>
      <c r="L12" s="4"/>
      <c r="M12" s="4"/>
    </row>
    <row r="13" spans="1:13" s="6" customFormat="1" x14ac:dyDescent="0.2">
      <c r="A13" s="109" t="s">
        <v>24</v>
      </c>
      <c r="B13" s="107">
        <v>6862.2055508699996</v>
      </c>
      <c r="C13" s="107">
        <v>0</v>
      </c>
      <c r="D13" s="86">
        <v>6862.2055508699996</v>
      </c>
      <c r="E13" s="107">
        <v>5727.1122425100011</v>
      </c>
      <c r="F13" s="107">
        <v>1957.52088473</v>
      </c>
      <c r="G13" s="86">
        <v>7684.6331272400012</v>
      </c>
      <c r="H13" s="94">
        <v>83.458768468162688</v>
      </c>
      <c r="I13" s="93" t="s">
        <v>0</v>
      </c>
      <c r="J13" s="87">
        <v>111.98488693282778</v>
      </c>
      <c r="K13" s="4"/>
      <c r="L13" s="4"/>
      <c r="M13" s="4"/>
    </row>
    <row r="14" spans="1:13" s="6" customFormat="1" x14ac:dyDescent="0.2">
      <c r="A14" s="109" t="s">
        <v>34</v>
      </c>
      <c r="B14" s="107">
        <v>53086.244904779996</v>
      </c>
      <c r="C14" s="107">
        <v>0</v>
      </c>
      <c r="D14" s="86">
        <v>53086.244904779996</v>
      </c>
      <c r="E14" s="107">
        <v>80151.318841140019</v>
      </c>
      <c r="F14" s="107">
        <v>0</v>
      </c>
      <c r="G14" s="86">
        <v>80151.318841140019</v>
      </c>
      <c r="H14" s="94">
        <v>150.98321417328771</v>
      </c>
      <c r="I14" s="93" t="s">
        <v>0</v>
      </c>
      <c r="J14" s="87">
        <v>150.98321417328771</v>
      </c>
      <c r="K14" s="4"/>
      <c r="L14" s="4"/>
      <c r="M14" s="4"/>
    </row>
    <row r="15" spans="1:13" s="6" customFormat="1" ht="45" x14ac:dyDescent="0.2">
      <c r="A15" s="51" t="s">
        <v>35</v>
      </c>
      <c r="B15" s="107">
        <v>13382.315765369998</v>
      </c>
      <c r="C15" s="107">
        <v>0</v>
      </c>
      <c r="D15" s="86">
        <v>13382.315765369998</v>
      </c>
      <c r="E15" s="107">
        <v>23905.216764580007</v>
      </c>
      <c r="F15" s="107">
        <v>0</v>
      </c>
      <c r="G15" s="86">
        <v>23905.216764580007</v>
      </c>
      <c r="H15" s="94">
        <v>178.63288524726474</v>
      </c>
      <c r="I15" s="93" t="s">
        <v>0</v>
      </c>
      <c r="J15" s="77">
        <v>178.63288524726474</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116" t="s">
        <v>36</v>
      </c>
      <c r="B17" s="107">
        <v>35592.540109419999</v>
      </c>
      <c r="C17" s="107">
        <v>0</v>
      </c>
      <c r="D17" s="86">
        <v>35592.540109419999</v>
      </c>
      <c r="E17" s="107">
        <v>50833.726141950006</v>
      </c>
      <c r="F17" s="107">
        <v>0</v>
      </c>
      <c r="G17" s="86">
        <v>50833.726141950006</v>
      </c>
      <c r="H17" s="74">
        <v>142.82129341057129</v>
      </c>
      <c r="I17" s="93" t="s">
        <v>0</v>
      </c>
      <c r="J17" s="90">
        <v>142.82129341057129</v>
      </c>
      <c r="K17" s="4"/>
      <c r="L17" s="4"/>
      <c r="M17" s="4"/>
    </row>
    <row r="18" spans="1:15" s="6" customFormat="1" x14ac:dyDescent="0.2">
      <c r="A18" s="116" t="s">
        <v>8</v>
      </c>
      <c r="B18" s="107">
        <v>-22210.224344049999</v>
      </c>
      <c r="C18" s="107">
        <v>0</v>
      </c>
      <c r="D18" s="86">
        <v>-22210.224344049999</v>
      </c>
      <c r="E18" s="107">
        <v>-26928.509377369999</v>
      </c>
      <c r="F18" s="107">
        <v>0</v>
      </c>
      <c r="G18" s="86">
        <v>-26928.509377369999</v>
      </c>
      <c r="H18" s="74">
        <v>121.24375224775252</v>
      </c>
      <c r="I18" s="93" t="s">
        <v>0</v>
      </c>
      <c r="J18" s="90">
        <v>121.24375224775252</v>
      </c>
      <c r="K18" s="4"/>
      <c r="L18" s="3"/>
      <c r="M18" s="3"/>
    </row>
    <row r="19" spans="1:15" s="6" customFormat="1" x14ac:dyDescent="0.2">
      <c r="A19" s="51" t="s">
        <v>37</v>
      </c>
      <c r="B19" s="107">
        <v>39703.92913941</v>
      </c>
      <c r="C19" s="107">
        <v>0</v>
      </c>
      <c r="D19" s="86">
        <v>39703.92913941</v>
      </c>
      <c r="E19" s="107">
        <v>56246.102076560004</v>
      </c>
      <c r="F19" s="107">
        <v>0</v>
      </c>
      <c r="G19" s="86">
        <v>56246.102076560004</v>
      </c>
      <c r="H19" s="74">
        <v>141.66381840715684</v>
      </c>
      <c r="I19" s="93" t="s">
        <v>0</v>
      </c>
      <c r="J19" s="90">
        <v>141.66381840715684</v>
      </c>
      <c r="K19" s="4"/>
      <c r="L19" s="3"/>
      <c r="M19" s="3"/>
    </row>
    <row r="20" spans="1:15" s="6" customFormat="1" x14ac:dyDescent="0.2">
      <c r="A20" s="109" t="s">
        <v>26</v>
      </c>
      <c r="B20" s="107">
        <v>4602.2317434500001</v>
      </c>
      <c r="C20" s="107">
        <v>0</v>
      </c>
      <c r="D20" s="86">
        <v>4602.2317434500001</v>
      </c>
      <c r="E20" s="107">
        <v>4930.5254892499988</v>
      </c>
      <c r="F20" s="107">
        <v>324.78668422000004</v>
      </c>
      <c r="G20" s="86">
        <v>5255.3121734699989</v>
      </c>
      <c r="H20" s="84">
        <v>107.1333597285107</v>
      </c>
      <c r="I20" s="93" t="s">
        <v>0</v>
      </c>
      <c r="J20" s="89">
        <v>114.19051595890359</v>
      </c>
      <c r="K20" s="4"/>
      <c r="L20" s="3"/>
      <c r="M20" s="15"/>
    </row>
    <row r="21" spans="1:15" s="6" customFormat="1" ht="45" x14ac:dyDescent="0.2">
      <c r="A21" s="109" t="s">
        <v>48</v>
      </c>
      <c r="B21" s="107">
        <v>1085.6623097700001</v>
      </c>
      <c r="C21" s="107">
        <v>0</v>
      </c>
      <c r="D21" s="86">
        <v>1085.6623097700001</v>
      </c>
      <c r="E21" s="107">
        <v>1300.3321566599998</v>
      </c>
      <c r="F21" s="107">
        <v>0</v>
      </c>
      <c r="G21" s="86">
        <v>1300.3321566599998</v>
      </c>
      <c r="H21" s="84">
        <v>119.77316933250432</v>
      </c>
      <c r="I21" s="93"/>
      <c r="J21" s="89">
        <v>119.77316933250432</v>
      </c>
      <c r="K21" s="4"/>
      <c r="L21" s="3"/>
      <c r="M21" s="3"/>
    </row>
    <row r="22" spans="1:15" s="7" customFormat="1" ht="30" x14ac:dyDescent="0.25">
      <c r="A22" s="109" t="s">
        <v>9</v>
      </c>
      <c r="B22" s="114">
        <v>0</v>
      </c>
      <c r="C22" s="107">
        <v>6600.42214066</v>
      </c>
      <c r="D22" s="86">
        <v>6600.42214066</v>
      </c>
      <c r="E22" s="114">
        <v>0</v>
      </c>
      <c r="F22" s="107">
        <v>7415.1415441799991</v>
      </c>
      <c r="G22" s="86">
        <v>7415.1415441799991</v>
      </c>
      <c r="H22" s="94" t="s">
        <v>0</v>
      </c>
      <c r="I22" s="75">
        <v>112.34344389128015</v>
      </c>
      <c r="J22" s="88">
        <v>112.34344389128015</v>
      </c>
      <c r="K22" s="4"/>
      <c r="L22" s="3"/>
      <c r="M22" s="15"/>
    </row>
    <row r="23" spans="1:15" s="5" customFormat="1" ht="18" x14ac:dyDescent="0.25">
      <c r="A23" s="24" t="s">
        <v>10</v>
      </c>
      <c r="B23" s="95">
        <v>133776.93364785</v>
      </c>
      <c r="C23" s="95">
        <v>6381.5750164499996</v>
      </c>
      <c r="D23" s="96">
        <v>140158.5086643</v>
      </c>
      <c r="E23" s="95">
        <v>175828.25059168</v>
      </c>
      <c r="F23" s="95">
        <v>8731.4849295599997</v>
      </c>
      <c r="G23" s="96">
        <v>184559.73552123999</v>
      </c>
      <c r="H23" s="97">
        <v>131.4339070250515</v>
      </c>
      <c r="I23" s="95">
        <v>136.82335327959882</v>
      </c>
      <c r="J23" s="96">
        <v>131.67929459301496</v>
      </c>
      <c r="K23" s="15"/>
      <c r="L23" s="15"/>
      <c r="M23" s="3"/>
      <c r="N23" s="4"/>
      <c r="O23" s="4"/>
    </row>
    <row r="24" spans="1:15" s="6" customFormat="1" ht="30" x14ac:dyDescent="0.2">
      <c r="A24" s="35" t="s">
        <v>11</v>
      </c>
      <c r="B24" s="108">
        <v>3389.7158816299998</v>
      </c>
      <c r="C24" s="98">
        <v>378.02022767</v>
      </c>
      <c r="D24" s="99">
        <v>3767.7361093</v>
      </c>
      <c r="E24" s="100">
        <v>5017.5438417500009</v>
      </c>
      <c r="F24" s="98">
        <v>395.81895695999998</v>
      </c>
      <c r="G24" s="99">
        <v>5413.3627987100008</v>
      </c>
      <c r="H24" s="101">
        <v>148.02254870214176</v>
      </c>
      <c r="I24" s="102">
        <v>104.70840658440576</v>
      </c>
      <c r="J24" s="103">
        <v>143.67680330233475</v>
      </c>
      <c r="K24" s="15"/>
      <c r="L24" s="3"/>
      <c r="M24" s="3"/>
      <c r="N24" s="8"/>
      <c r="O24" s="9"/>
    </row>
    <row r="25" spans="1:15" s="11" customFormat="1" x14ac:dyDescent="0.2">
      <c r="A25" s="109" t="s">
        <v>27</v>
      </c>
      <c r="B25" s="108">
        <v>27600.566045179999</v>
      </c>
      <c r="C25" s="98">
        <v>0</v>
      </c>
      <c r="D25" s="99">
        <v>27600.566045179999</v>
      </c>
      <c r="E25" s="100">
        <v>31387.934637130002</v>
      </c>
      <c r="F25" s="98">
        <v>0</v>
      </c>
      <c r="G25" s="99">
        <v>31387.934637130002</v>
      </c>
      <c r="H25" s="100">
        <v>113.72206854653042</v>
      </c>
      <c r="I25" s="98" t="s">
        <v>0</v>
      </c>
      <c r="J25" s="99">
        <v>113.72206854653042</v>
      </c>
      <c r="K25" s="3"/>
      <c r="L25" s="3"/>
      <c r="M25" s="3"/>
      <c r="N25" s="8"/>
      <c r="O25" s="10"/>
    </row>
    <row r="26" spans="1:15" x14ac:dyDescent="0.2">
      <c r="A26" s="35" t="s">
        <v>55</v>
      </c>
      <c r="B26" s="108">
        <v>11545.269963840001</v>
      </c>
      <c r="C26" s="98">
        <v>485.56002199</v>
      </c>
      <c r="D26" s="99">
        <v>12030.829985830002</v>
      </c>
      <c r="E26" s="100">
        <v>10371.859591319999</v>
      </c>
      <c r="F26" s="98">
        <v>1158.91961315</v>
      </c>
      <c r="G26" s="99">
        <v>11530.779204469998</v>
      </c>
      <c r="H26" s="117">
        <v>89.836440583934845</v>
      </c>
      <c r="I26" s="114" t="s">
        <v>58</v>
      </c>
      <c r="J26" s="85">
        <v>95.843588663882983</v>
      </c>
      <c r="K26" s="3"/>
      <c r="L26" s="3"/>
      <c r="M26" s="3"/>
      <c r="N26" s="8"/>
    </row>
    <row r="27" spans="1:15" x14ac:dyDescent="0.2">
      <c r="A27" s="45" t="s">
        <v>13</v>
      </c>
      <c r="B27" s="108">
        <v>9846.2330176699998</v>
      </c>
      <c r="C27" s="98">
        <v>1995.01341852</v>
      </c>
      <c r="D27" s="99">
        <v>11841.24643619</v>
      </c>
      <c r="E27" s="100">
        <v>13764.29110448</v>
      </c>
      <c r="F27" s="98">
        <v>1478.4625625899998</v>
      </c>
      <c r="G27" s="99">
        <v>15242.753667069999</v>
      </c>
      <c r="H27" s="100">
        <v>139.79245747869948</v>
      </c>
      <c r="I27" s="98">
        <v>74.105915538992605</v>
      </c>
      <c r="J27" s="99">
        <v>128.72560254437576</v>
      </c>
      <c r="K27" s="3"/>
      <c r="L27" s="3"/>
      <c r="M27" s="3"/>
      <c r="N27" s="8"/>
    </row>
    <row r="28" spans="1:15" s="14" customFormat="1" x14ac:dyDescent="0.2">
      <c r="A28" s="35" t="s">
        <v>14</v>
      </c>
      <c r="B28" s="108">
        <v>3487.3329282300001</v>
      </c>
      <c r="C28" s="98">
        <v>424.35851822000001</v>
      </c>
      <c r="D28" s="99">
        <v>3911.6914464500001</v>
      </c>
      <c r="E28" s="100">
        <v>2537.3557952399997</v>
      </c>
      <c r="F28" s="98">
        <v>2214.7646475900001</v>
      </c>
      <c r="G28" s="99">
        <v>4752.1204428299998</v>
      </c>
      <c r="H28" s="100">
        <v>72.759207321448301</v>
      </c>
      <c r="I28" s="98" t="s">
        <v>59</v>
      </c>
      <c r="J28" s="99">
        <v>121.4850534068253</v>
      </c>
      <c r="K28" s="12"/>
      <c r="L28" s="12"/>
      <c r="M28" s="12"/>
      <c r="N28" s="13"/>
    </row>
    <row r="29" spans="1:15" s="6" customFormat="1" ht="31.5" customHeight="1" x14ac:dyDescent="0.2">
      <c r="A29" s="35" t="s">
        <v>15</v>
      </c>
      <c r="B29" s="108">
        <v>424.66207474000004</v>
      </c>
      <c r="C29" s="98">
        <v>279.67248794</v>
      </c>
      <c r="D29" s="99">
        <v>704.33456268000009</v>
      </c>
      <c r="E29" s="100">
        <v>869.97937076999995</v>
      </c>
      <c r="F29" s="98">
        <v>130.96952113</v>
      </c>
      <c r="G29" s="99">
        <v>1000.9488918999999</v>
      </c>
      <c r="H29" s="113" t="s">
        <v>60</v>
      </c>
      <c r="I29" s="98">
        <v>46.82960490489782</v>
      </c>
      <c r="J29" s="99">
        <v>142.1127039529878</v>
      </c>
      <c r="K29" s="4"/>
      <c r="L29" s="4"/>
      <c r="M29" s="4"/>
      <c r="N29" s="8"/>
    </row>
    <row r="30" spans="1:15" s="6" customFormat="1" x14ac:dyDescent="0.2">
      <c r="A30" s="35" t="s">
        <v>16</v>
      </c>
      <c r="B30" s="108">
        <v>0</v>
      </c>
      <c r="C30" s="98">
        <v>1.0813288600000002</v>
      </c>
      <c r="D30" s="99">
        <v>1.0813288600000002</v>
      </c>
      <c r="E30" s="100">
        <v>0</v>
      </c>
      <c r="F30" s="98">
        <v>1.9174539399999999</v>
      </c>
      <c r="G30" s="99">
        <v>1.9174539399999999</v>
      </c>
      <c r="H30" s="100" t="s">
        <v>0</v>
      </c>
      <c r="I30" s="98" t="s">
        <v>0</v>
      </c>
      <c r="J30" s="99" t="s">
        <v>0</v>
      </c>
      <c r="K30" s="4"/>
      <c r="L30" s="4"/>
      <c r="M30" s="4"/>
      <c r="N30" s="8"/>
    </row>
    <row r="31" spans="1:15" s="6" customFormat="1" x14ac:dyDescent="0.2">
      <c r="A31" s="35" t="s">
        <v>17</v>
      </c>
      <c r="B31" s="108">
        <v>1348.9336916099999</v>
      </c>
      <c r="C31" s="98">
        <v>235.99945052999999</v>
      </c>
      <c r="D31" s="99">
        <v>1584.9331421399997</v>
      </c>
      <c r="E31" s="100">
        <v>1580.8596577599999</v>
      </c>
      <c r="F31" s="98">
        <v>246.42210561000002</v>
      </c>
      <c r="G31" s="99">
        <v>1827.2817633699999</v>
      </c>
      <c r="H31" s="100">
        <v>117.19328144834074</v>
      </c>
      <c r="I31" s="98">
        <v>104.33882360615851</v>
      </c>
      <c r="J31" s="99">
        <v>115.27922910950204</v>
      </c>
      <c r="K31" s="4"/>
      <c r="L31" s="4"/>
      <c r="M31" s="4"/>
      <c r="N31" s="8"/>
    </row>
    <row r="32" spans="1:15" s="6" customFormat="1" x14ac:dyDescent="0.2">
      <c r="A32" s="35" t="s">
        <v>18</v>
      </c>
      <c r="B32" s="108">
        <v>712.85712416000001</v>
      </c>
      <c r="C32" s="98">
        <v>26.951805239999999</v>
      </c>
      <c r="D32" s="99">
        <v>739.80892940000001</v>
      </c>
      <c r="E32" s="100">
        <v>1186.59255996</v>
      </c>
      <c r="F32" s="98">
        <v>14.979704869999999</v>
      </c>
      <c r="G32" s="99">
        <v>1201.57226483</v>
      </c>
      <c r="H32" s="100">
        <v>166.45587450055007</v>
      </c>
      <c r="I32" s="98">
        <v>55.579597494894927</v>
      </c>
      <c r="J32" s="99">
        <v>162.41656691066157</v>
      </c>
      <c r="K32" s="4"/>
      <c r="L32" s="4"/>
      <c r="M32" s="4"/>
      <c r="N32" s="8"/>
    </row>
    <row r="33" spans="1:14" s="6" customFormat="1" x14ac:dyDescent="0.2">
      <c r="A33" s="35" t="s">
        <v>19</v>
      </c>
      <c r="B33" s="108">
        <v>4456.6691828200001</v>
      </c>
      <c r="C33" s="98">
        <v>2504.1628345900003</v>
      </c>
      <c r="D33" s="99">
        <v>6960.8320174100008</v>
      </c>
      <c r="E33" s="100">
        <v>5997.3191714599998</v>
      </c>
      <c r="F33" s="98">
        <v>2907.0160530999997</v>
      </c>
      <c r="G33" s="99">
        <v>8904.3352245599999</v>
      </c>
      <c r="H33" s="100">
        <v>134.56953894130277</v>
      </c>
      <c r="I33" s="98">
        <v>116.0578741128804</v>
      </c>
      <c r="J33" s="99">
        <v>127.90995816794421</v>
      </c>
      <c r="K33" s="4"/>
      <c r="L33" s="4"/>
      <c r="M33" s="4"/>
      <c r="N33" s="8"/>
    </row>
    <row r="34" spans="1:14" s="6" customFormat="1" x14ac:dyDescent="0.2">
      <c r="A34" s="35" t="s">
        <v>57</v>
      </c>
      <c r="B34" s="108">
        <v>26364.082979259998</v>
      </c>
      <c r="C34" s="98">
        <v>27.85735588</v>
      </c>
      <c r="D34" s="99">
        <v>26391.94033514</v>
      </c>
      <c r="E34" s="100">
        <v>27096.723670900003</v>
      </c>
      <c r="F34" s="98">
        <v>182.21431061999999</v>
      </c>
      <c r="G34" s="99">
        <v>27278.937981520001</v>
      </c>
      <c r="H34" s="100">
        <v>102.77893486276899</v>
      </c>
      <c r="I34" s="98" t="s">
        <v>61</v>
      </c>
      <c r="J34" s="99">
        <v>103.36086561517035</v>
      </c>
      <c r="K34" s="4"/>
      <c r="L34" s="4"/>
      <c r="M34" s="4"/>
      <c r="N34" s="8"/>
    </row>
    <row r="35" spans="1:14" s="6" customFormat="1" x14ac:dyDescent="0.2">
      <c r="A35" s="46" t="s">
        <v>20</v>
      </c>
      <c r="B35" s="108">
        <v>44600.610758709998</v>
      </c>
      <c r="C35" s="98">
        <v>22.897567010000003</v>
      </c>
      <c r="D35" s="99">
        <v>44623.508325719995</v>
      </c>
      <c r="E35" s="100">
        <v>76017.791190910008</v>
      </c>
      <c r="F35" s="98">
        <v>0</v>
      </c>
      <c r="G35" s="99">
        <v>76017.791190910008</v>
      </c>
      <c r="H35" s="100">
        <v>170.44114396138531</v>
      </c>
      <c r="I35" s="98" t="s">
        <v>0</v>
      </c>
      <c r="J35" s="108">
        <v>170.3536858555226</v>
      </c>
      <c r="K35" s="4"/>
      <c r="L35" s="4"/>
      <c r="M35" s="4"/>
      <c r="N35" s="8"/>
    </row>
    <row r="36" spans="1:14" s="6" customFormat="1" ht="18" x14ac:dyDescent="0.25">
      <c r="A36" s="24" t="s">
        <v>21</v>
      </c>
      <c r="B36" s="95">
        <v>-1117.47441267</v>
      </c>
      <c r="C36" s="95">
        <v>684.34809760000007</v>
      </c>
      <c r="D36" s="95">
        <v>-433.12631506999992</v>
      </c>
      <c r="E36" s="97">
        <v>-1007.6990480500001</v>
      </c>
      <c r="F36" s="95">
        <v>949.41406006000011</v>
      </c>
      <c r="G36" s="96">
        <v>-58.284987989999991</v>
      </c>
      <c r="H36" s="118" t="s">
        <v>0</v>
      </c>
      <c r="I36" s="119" t="s">
        <v>0</v>
      </c>
      <c r="J36" s="120" t="s">
        <v>0</v>
      </c>
      <c r="K36" s="4"/>
      <c r="L36" s="4"/>
      <c r="M36" s="4"/>
      <c r="N36" s="8"/>
    </row>
    <row r="37" spans="1:14" s="6" customFormat="1" ht="18" customHeight="1" x14ac:dyDescent="0.2">
      <c r="A37" s="37" t="s">
        <v>22</v>
      </c>
      <c r="B37" s="108">
        <v>44.929890280000002</v>
      </c>
      <c r="C37" s="98">
        <v>802.74547685000005</v>
      </c>
      <c r="D37" s="99">
        <v>847.67536713000004</v>
      </c>
      <c r="E37" s="100">
        <v>393.95093308999998</v>
      </c>
      <c r="F37" s="98">
        <v>1045.9297890400001</v>
      </c>
      <c r="G37" s="99">
        <v>1439.8807221300001</v>
      </c>
      <c r="H37" s="79" t="s">
        <v>0</v>
      </c>
      <c r="I37" s="98" t="s">
        <v>0</v>
      </c>
      <c r="J37" s="78" t="s">
        <v>0</v>
      </c>
      <c r="K37" s="4"/>
      <c r="L37" s="4"/>
      <c r="M37" s="4"/>
      <c r="N37" s="4"/>
    </row>
    <row r="38" spans="1:14" s="6" customFormat="1" x14ac:dyDescent="0.2">
      <c r="A38" s="37" t="s">
        <v>23</v>
      </c>
      <c r="B38" s="108">
        <v>-1162.4043029500001</v>
      </c>
      <c r="C38" s="98">
        <v>-118.39737925</v>
      </c>
      <c r="D38" s="99">
        <v>-1280.8016822000002</v>
      </c>
      <c r="E38" s="100">
        <v>-1401.6499811400001</v>
      </c>
      <c r="F38" s="98">
        <v>-96.515728980000006</v>
      </c>
      <c r="G38" s="99">
        <v>-1498.1657101200001</v>
      </c>
      <c r="H38" s="79" t="s">
        <v>0</v>
      </c>
      <c r="I38" s="98" t="s">
        <v>0</v>
      </c>
      <c r="J38" s="78" t="s">
        <v>0</v>
      </c>
      <c r="K38" s="4"/>
      <c r="L38" s="4"/>
      <c r="M38" s="4"/>
      <c r="N38" s="4"/>
    </row>
    <row r="39" spans="1:14" ht="34.5" customHeight="1" thickBot="1" x14ac:dyDescent="0.25">
      <c r="A39" s="47" t="s">
        <v>28</v>
      </c>
      <c r="B39" s="57">
        <v>11232.063692600004</v>
      </c>
      <c r="C39" s="110">
        <v>-665.28089677999992</v>
      </c>
      <c r="D39" s="59">
        <v>10566.782795820003</v>
      </c>
      <c r="E39" s="111">
        <v>12333.995279700001</v>
      </c>
      <c r="F39" s="110">
        <v>-2591.332761130001</v>
      </c>
      <c r="G39" s="110">
        <v>9742.6625185699995</v>
      </c>
      <c r="H39" s="111" t="s">
        <v>0</v>
      </c>
      <c r="I39" s="110" t="s">
        <v>0</v>
      </c>
      <c r="J39" s="105" t="s">
        <v>0</v>
      </c>
      <c r="K39" s="4"/>
      <c r="L39" s="4"/>
      <c r="M39" s="4"/>
      <c r="N39" s="4"/>
    </row>
    <row r="40" spans="1:14" s="6" customFormat="1" ht="58.5" hidden="1" customHeight="1" x14ac:dyDescent="0.2">
      <c r="A40" s="48"/>
      <c r="B40" s="171"/>
      <c r="C40" s="171"/>
      <c r="D40" s="171"/>
      <c r="E40" s="171"/>
      <c r="F40" s="171"/>
      <c r="G40" s="171"/>
      <c r="H40" s="171"/>
      <c r="I40" s="171"/>
      <c r="J40" s="171"/>
      <c r="K40" s="49"/>
      <c r="L40" s="49"/>
      <c r="M40" s="49"/>
      <c r="N40" s="49"/>
    </row>
    <row r="41" spans="1:14" s="6" customFormat="1" ht="150" customHeight="1" x14ac:dyDescent="0.2">
      <c r="A41" s="172" t="s">
        <v>62</v>
      </c>
      <c r="B41" s="181"/>
      <c r="C41" s="181"/>
      <c r="D41" s="181"/>
      <c r="E41" s="181"/>
      <c r="F41" s="181"/>
      <c r="G41" s="181"/>
      <c r="H41" s="181"/>
      <c r="I41" s="181"/>
      <c r="J41" s="181"/>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4" topLeftCell="B29" activePane="bottomRight" state="frozen"/>
      <selection activeCell="M21" sqref="M21"/>
      <selection pane="topRight" activeCell="M21" sqref="M21"/>
      <selection pane="bottomLeft" activeCell="M21" sqref="M21"/>
      <selection pane="bottomRight" activeCell="K22" sqref="K2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63</v>
      </c>
      <c r="C1" s="166"/>
      <c r="D1" s="166"/>
      <c r="E1" s="166"/>
      <c r="F1" s="166"/>
      <c r="G1" s="166"/>
      <c r="H1" s="166"/>
      <c r="I1" s="166"/>
      <c r="J1" s="167"/>
    </row>
    <row r="2" spans="1:13" ht="25.5" customHeight="1" x14ac:dyDescent="0.2">
      <c r="A2" s="170"/>
      <c r="B2" s="168" t="s">
        <v>65</v>
      </c>
      <c r="C2" s="169"/>
      <c r="D2" s="169"/>
      <c r="E2" s="169"/>
      <c r="F2" s="169"/>
      <c r="G2" s="169"/>
      <c r="H2" s="169"/>
      <c r="I2" s="169"/>
      <c r="J2" s="169"/>
    </row>
    <row r="3" spans="1:13" ht="51" customHeight="1" thickBot="1" x14ac:dyDescent="0.25">
      <c r="A3" s="173" t="s">
        <v>64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162153.30995155996</v>
      </c>
      <c r="C6" s="121">
        <v>9794.7370379799977</v>
      </c>
      <c r="D6" s="122">
        <v>171948.04698953996</v>
      </c>
      <c r="E6" s="121">
        <v>213243.48364232999</v>
      </c>
      <c r="F6" s="121">
        <v>46542.363590229994</v>
      </c>
      <c r="G6" s="122">
        <v>259785.84723255999</v>
      </c>
      <c r="H6" s="123">
        <v>131.50732705119137</v>
      </c>
      <c r="I6" s="121">
        <v>475.17726519617298</v>
      </c>
      <c r="J6" s="121">
        <v>151.08391853288305</v>
      </c>
      <c r="K6" s="4"/>
      <c r="L6" s="4"/>
      <c r="M6" s="4"/>
    </row>
    <row r="7" spans="1:13" s="6" customFormat="1" ht="30" x14ac:dyDescent="0.2">
      <c r="A7" s="109" t="s">
        <v>31</v>
      </c>
      <c r="B7" s="124">
        <v>17543.109296450002</v>
      </c>
      <c r="C7" s="124">
        <v>0</v>
      </c>
      <c r="D7" s="125">
        <v>17543.109296450002</v>
      </c>
      <c r="E7" s="124">
        <v>22076.128841859998</v>
      </c>
      <c r="F7" s="124">
        <v>0</v>
      </c>
      <c r="G7" s="125">
        <v>22076.128841859998</v>
      </c>
      <c r="H7" s="126">
        <v>125.83931655905086</v>
      </c>
      <c r="I7" s="127" t="s">
        <v>0</v>
      </c>
      <c r="J7" s="128">
        <v>125.83931655905086</v>
      </c>
      <c r="K7" s="4"/>
      <c r="L7" s="4"/>
      <c r="M7" s="4"/>
    </row>
    <row r="8" spans="1:13" s="6" customFormat="1" x14ac:dyDescent="0.2">
      <c r="A8" s="50" t="s">
        <v>38</v>
      </c>
      <c r="B8" s="124">
        <v>3373.4828226999998</v>
      </c>
      <c r="C8" s="124">
        <v>0</v>
      </c>
      <c r="D8" s="129">
        <v>3373.4828226999998</v>
      </c>
      <c r="E8" s="124">
        <v>4353.5771762700006</v>
      </c>
      <c r="F8" s="124">
        <v>0</v>
      </c>
      <c r="G8" s="125">
        <v>4353.5771762700006</v>
      </c>
      <c r="H8" s="130">
        <v>129.05289296198558</v>
      </c>
      <c r="I8" s="131" t="s">
        <v>0</v>
      </c>
      <c r="J8" s="132">
        <v>129.05289296198558</v>
      </c>
      <c r="K8" s="4"/>
      <c r="L8" s="4"/>
      <c r="M8" s="4"/>
    </row>
    <row r="9" spans="1:13" s="6" customFormat="1" x14ac:dyDescent="0.2">
      <c r="A9" s="50" t="s">
        <v>32</v>
      </c>
      <c r="B9" s="124">
        <v>2798.86875882</v>
      </c>
      <c r="C9" s="124">
        <v>0</v>
      </c>
      <c r="D9" s="129">
        <v>2798.86875882</v>
      </c>
      <c r="E9" s="124">
        <v>2134.7439345799999</v>
      </c>
      <c r="F9" s="124">
        <v>0</v>
      </c>
      <c r="G9" s="125">
        <v>2134.7439345799999</v>
      </c>
      <c r="H9" s="130">
        <v>76.271669682718723</v>
      </c>
      <c r="I9" s="131" t="s">
        <v>0</v>
      </c>
      <c r="J9" s="132">
        <v>76.271669682718723</v>
      </c>
      <c r="K9" s="4"/>
      <c r="L9" s="4"/>
      <c r="M9" s="4"/>
    </row>
    <row r="10" spans="1:13" s="6" customFormat="1" x14ac:dyDescent="0.2">
      <c r="A10" s="109" t="s">
        <v>7</v>
      </c>
      <c r="B10" s="124">
        <v>15829.304132020001</v>
      </c>
      <c r="C10" s="124">
        <v>0</v>
      </c>
      <c r="D10" s="125">
        <v>15829.304132020001</v>
      </c>
      <c r="E10" s="124">
        <v>14140.16788123</v>
      </c>
      <c r="F10" s="124">
        <v>0</v>
      </c>
      <c r="G10" s="125">
        <v>14140.16788123</v>
      </c>
      <c r="H10" s="130">
        <v>89.329055549743558</v>
      </c>
      <c r="I10" s="131" t="s">
        <v>0</v>
      </c>
      <c r="J10" s="133">
        <v>89.329055549743558</v>
      </c>
      <c r="K10" s="4"/>
      <c r="L10" s="4"/>
      <c r="M10" s="4"/>
    </row>
    <row r="11" spans="1:13" s="6" customFormat="1" x14ac:dyDescent="0.2">
      <c r="A11" s="109" t="s">
        <v>25</v>
      </c>
      <c r="B11" s="124">
        <v>14517.151700229999</v>
      </c>
      <c r="C11" s="124">
        <v>0</v>
      </c>
      <c r="D11" s="125">
        <v>14517.151700229999</v>
      </c>
      <c r="E11" s="124">
        <v>20624.684528540001</v>
      </c>
      <c r="F11" s="124">
        <v>0</v>
      </c>
      <c r="G11" s="125">
        <v>20624.684528540001</v>
      </c>
      <c r="H11" s="134">
        <v>142.07115110750848</v>
      </c>
      <c r="I11" s="135" t="s">
        <v>0</v>
      </c>
      <c r="J11" s="136">
        <v>142.07115110750848</v>
      </c>
      <c r="K11" s="4"/>
      <c r="L11" s="4"/>
      <c r="M11" s="4"/>
    </row>
    <row r="12" spans="1:13" s="6" customFormat="1" x14ac:dyDescent="0.2">
      <c r="A12" s="109" t="s">
        <v>30</v>
      </c>
      <c r="B12" s="124">
        <v>16270.906321229999</v>
      </c>
      <c r="C12" s="124">
        <v>0</v>
      </c>
      <c r="D12" s="125">
        <v>16270.906321229999</v>
      </c>
      <c r="E12" s="124">
        <v>19901.062785549999</v>
      </c>
      <c r="F12" s="124">
        <v>719.34005915</v>
      </c>
      <c r="G12" s="125">
        <v>20620.402844699998</v>
      </c>
      <c r="H12" s="137">
        <v>122.31072069773663</v>
      </c>
      <c r="I12" s="135" t="s">
        <v>0</v>
      </c>
      <c r="J12" s="138">
        <v>126.73174092210739</v>
      </c>
      <c r="K12" s="4"/>
      <c r="L12" s="4"/>
      <c r="M12" s="4"/>
    </row>
    <row r="13" spans="1:13" s="6" customFormat="1" x14ac:dyDescent="0.2">
      <c r="A13" s="109" t="s">
        <v>24</v>
      </c>
      <c r="B13" s="124">
        <v>9880.5826515000008</v>
      </c>
      <c r="C13" s="124">
        <v>0</v>
      </c>
      <c r="D13" s="125">
        <v>9880.5826515000008</v>
      </c>
      <c r="E13" s="124">
        <v>8252.2745813700003</v>
      </c>
      <c r="F13" s="124">
        <v>2839.1130394899997</v>
      </c>
      <c r="G13" s="125">
        <v>11091.38762086</v>
      </c>
      <c r="H13" s="137">
        <v>83.520120952757765</v>
      </c>
      <c r="I13" s="135" t="s">
        <v>0</v>
      </c>
      <c r="J13" s="138">
        <v>112.2543883500249</v>
      </c>
      <c r="K13" s="4"/>
      <c r="L13" s="4"/>
      <c r="M13" s="4"/>
    </row>
    <row r="14" spans="1:13" s="6" customFormat="1" x14ac:dyDescent="0.2">
      <c r="A14" s="109" t="s">
        <v>34</v>
      </c>
      <c r="B14" s="124">
        <v>73068.153675699999</v>
      </c>
      <c r="C14" s="124">
        <v>0</v>
      </c>
      <c r="D14" s="125">
        <v>73068.153675699999</v>
      </c>
      <c r="E14" s="124">
        <v>102592.07958116</v>
      </c>
      <c r="F14" s="124">
        <v>0</v>
      </c>
      <c r="G14" s="125">
        <v>102592.07958116</v>
      </c>
      <c r="H14" s="137">
        <v>140.4060105808841</v>
      </c>
      <c r="I14" s="135" t="s">
        <v>0</v>
      </c>
      <c r="J14" s="138">
        <v>140.4060105808841</v>
      </c>
      <c r="K14" s="4"/>
      <c r="L14" s="4"/>
      <c r="M14" s="4"/>
    </row>
    <row r="15" spans="1:13" s="6" customFormat="1" ht="45" x14ac:dyDescent="0.2">
      <c r="A15" s="51" t="s">
        <v>35</v>
      </c>
      <c r="B15" s="124">
        <v>18799.002492659994</v>
      </c>
      <c r="C15" s="124">
        <v>0</v>
      </c>
      <c r="D15" s="125">
        <v>18799.002492659994</v>
      </c>
      <c r="E15" s="124">
        <v>26383.511275700002</v>
      </c>
      <c r="F15" s="124">
        <v>0</v>
      </c>
      <c r="G15" s="125">
        <v>26383.511275700002</v>
      </c>
      <c r="H15" s="137">
        <v>140.34527250050292</v>
      </c>
      <c r="I15" s="135" t="s">
        <v>0</v>
      </c>
      <c r="J15" s="139">
        <v>140.34527250050292</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48142.371377529991</v>
      </c>
      <c r="C17" s="124">
        <v>0</v>
      </c>
      <c r="D17" s="125">
        <v>48142.371377529991</v>
      </c>
      <c r="E17" s="124">
        <v>64405.58014713</v>
      </c>
      <c r="F17" s="124">
        <v>0</v>
      </c>
      <c r="G17" s="125">
        <v>64405.58014713</v>
      </c>
      <c r="H17" s="134">
        <v>133.78148667016166</v>
      </c>
      <c r="I17" s="135" t="s">
        <v>0</v>
      </c>
      <c r="J17" s="136">
        <v>133.78148667016166</v>
      </c>
      <c r="K17" s="4"/>
      <c r="L17" s="4"/>
      <c r="M17" s="4"/>
    </row>
    <row r="18" spans="1:15" s="6" customFormat="1" x14ac:dyDescent="0.2">
      <c r="A18" s="116" t="s">
        <v>8</v>
      </c>
      <c r="B18" s="124">
        <v>-29343.36888487</v>
      </c>
      <c r="C18" s="124">
        <v>0</v>
      </c>
      <c r="D18" s="125">
        <v>-29343.36888487</v>
      </c>
      <c r="E18" s="124">
        <v>-38022.068871429998</v>
      </c>
      <c r="F18" s="124">
        <v>0</v>
      </c>
      <c r="G18" s="125">
        <v>-38022.068871429998</v>
      </c>
      <c r="H18" s="134">
        <v>129.57635853133041</v>
      </c>
      <c r="I18" s="135" t="s">
        <v>0</v>
      </c>
      <c r="J18" s="136">
        <v>129.57635853133041</v>
      </c>
      <c r="K18" s="4"/>
      <c r="L18" s="3"/>
      <c r="M18" s="3"/>
    </row>
    <row r="19" spans="1:15" s="6" customFormat="1" x14ac:dyDescent="0.2">
      <c r="A19" s="51" t="s">
        <v>37</v>
      </c>
      <c r="B19" s="124">
        <v>54269.151183039998</v>
      </c>
      <c r="C19" s="124">
        <v>0</v>
      </c>
      <c r="D19" s="125">
        <v>54269.151183039998</v>
      </c>
      <c r="E19" s="124">
        <v>76208.568305460009</v>
      </c>
      <c r="F19" s="124">
        <v>0</v>
      </c>
      <c r="G19" s="125">
        <v>76208.568305460009</v>
      </c>
      <c r="H19" s="134">
        <v>140.42705044053912</v>
      </c>
      <c r="I19" s="135" t="s">
        <v>0</v>
      </c>
      <c r="J19" s="136">
        <v>140.42705044053912</v>
      </c>
      <c r="K19" s="4"/>
      <c r="L19" s="3"/>
      <c r="M19" s="3"/>
    </row>
    <row r="20" spans="1:15" s="6" customFormat="1" x14ac:dyDescent="0.2">
      <c r="A20" s="109" t="s">
        <v>26</v>
      </c>
      <c r="B20" s="124">
        <v>6225.7856044400005</v>
      </c>
      <c r="C20" s="124">
        <v>0</v>
      </c>
      <c r="D20" s="125">
        <v>6225.7856044400005</v>
      </c>
      <c r="E20" s="124">
        <v>6668.5566580599998</v>
      </c>
      <c r="F20" s="124">
        <v>476.91976442000004</v>
      </c>
      <c r="G20" s="125">
        <v>7145.4764224800001</v>
      </c>
      <c r="H20" s="130">
        <v>107.11189047859648</v>
      </c>
      <c r="I20" s="135" t="s">
        <v>0</v>
      </c>
      <c r="J20" s="132">
        <v>114.77228540257008</v>
      </c>
      <c r="K20" s="4"/>
      <c r="L20" s="3"/>
      <c r="M20" s="15"/>
    </row>
    <row r="21" spans="1:15" s="6" customFormat="1" ht="52.5" customHeight="1" x14ac:dyDescent="0.2">
      <c r="A21" s="109" t="s">
        <v>80</v>
      </c>
      <c r="B21" s="124">
        <v>0</v>
      </c>
      <c r="C21" s="124">
        <v>0</v>
      </c>
      <c r="D21" s="125">
        <v>0</v>
      </c>
      <c r="E21" s="124">
        <v>10000</v>
      </c>
      <c r="F21" s="124">
        <v>0</v>
      </c>
      <c r="G21" s="125">
        <v>10000</v>
      </c>
      <c r="H21" s="130" t="s">
        <v>0</v>
      </c>
      <c r="I21" s="135" t="s">
        <v>0</v>
      </c>
      <c r="J21" s="132" t="s">
        <v>0</v>
      </c>
      <c r="K21" s="4"/>
      <c r="L21" s="3"/>
      <c r="M21" s="15"/>
    </row>
    <row r="22" spans="1:15" s="6" customFormat="1" ht="84.75" customHeight="1" x14ac:dyDescent="0.2">
      <c r="A22" s="109" t="s">
        <v>83</v>
      </c>
      <c r="B22" s="124">
        <v>0</v>
      </c>
      <c r="C22" s="124">
        <v>0</v>
      </c>
      <c r="D22" s="125">
        <v>0</v>
      </c>
      <c r="E22" s="124">
        <v>-3138.2282859299999</v>
      </c>
      <c r="F22" s="124">
        <v>0</v>
      </c>
      <c r="G22" s="125">
        <v>-3138.2282859299999</v>
      </c>
      <c r="H22" s="130" t="s">
        <v>0</v>
      </c>
      <c r="I22" s="135" t="s">
        <v>0</v>
      </c>
      <c r="J22" s="132" t="s">
        <v>0</v>
      </c>
      <c r="K22" s="4"/>
      <c r="L22" s="3"/>
      <c r="M22" s="15"/>
    </row>
    <row r="23" spans="1:15" s="6" customFormat="1" ht="45" x14ac:dyDescent="0.2">
      <c r="A23" s="109" t="s">
        <v>48</v>
      </c>
      <c r="B23" s="124">
        <v>1547.8700573900001</v>
      </c>
      <c r="C23" s="124">
        <v>0</v>
      </c>
      <c r="D23" s="125">
        <v>1547.8700573900001</v>
      </c>
      <c r="E23" s="124">
        <v>1797.4304297399997</v>
      </c>
      <c r="F23" s="124">
        <v>0</v>
      </c>
      <c r="G23" s="125">
        <v>1797.4304297399997</v>
      </c>
      <c r="H23" s="130">
        <v>116.12282446827645</v>
      </c>
      <c r="I23" s="135"/>
      <c r="J23" s="132">
        <v>116.12282446827645</v>
      </c>
      <c r="K23" s="4"/>
      <c r="L23" s="3"/>
      <c r="M23" s="3"/>
    </row>
    <row r="24" spans="1:15" s="7" customFormat="1" ht="30" x14ac:dyDescent="0.25">
      <c r="A24" s="109" t="s">
        <v>9</v>
      </c>
      <c r="B24" s="127">
        <v>0</v>
      </c>
      <c r="C24" s="124">
        <v>8113.9097178399998</v>
      </c>
      <c r="D24" s="125">
        <v>8113.9097178399998</v>
      </c>
      <c r="E24" s="127">
        <v>0</v>
      </c>
      <c r="F24" s="124">
        <v>9572.1753023399997</v>
      </c>
      <c r="G24" s="125">
        <v>9572.1753023399997</v>
      </c>
      <c r="H24" s="137" t="s">
        <v>0</v>
      </c>
      <c r="I24" s="140">
        <v>117.97241570600325</v>
      </c>
      <c r="J24" s="141">
        <v>117.97241570600325</v>
      </c>
      <c r="K24" s="4"/>
      <c r="L24" s="3"/>
      <c r="M24" s="15"/>
    </row>
    <row r="25" spans="1:15" s="7" customFormat="1" ht="71.2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185079.73409943</v>
      </c>
      <c r="C26" s="143">
        <v>8592.92466264</v>
      </c>
      <c r="D26" s="144">
        <v>193672.65876207</v>
      </c>
      <c r="E26" s="143">
        <v>227957.10856542</v>
      </c>
      <c r="F26" s="143">
        <v>12289.49173924</v>
      </c>
      <c r="G26" s="144">
        <v>240246.60030466001</v>
      </c>
      <c r="H26" s="145">
        <v>123.16697431765007</v>
      </c>
      <c r="I26" s="143">
        <v>143.01873019638819</v>
      </c>
      <c r="J26" s="144">
        <v>124.04776277678246</v>
      </c>
      <c r="K26" s="15"/>
      <c r="L26" s="15"/>
      <c r="M26" s="3"/>
      <c r="N26" s="4"/>
      <c r="O26" s="4"/>
    </row>
    <row r="27" spans="1:15" s="6" customFormat="1" ht="30" x14ac:dyDescent="0.2">
      <c r="A27" s="35" t="s">
        <v>11</v>
      </c>
      <c r="B27" s="146">
        <v>4715.4243609500045</v>
      </c>
      <c r="C27" s="147">
        <v>528.14384713999993</v>
      </c>
      <c r="D27" s="148">
        <v>5243.5682080900042</v>
      </c>
      <c r="E27" s="149">
        <v>6979.5359253600036</v>
      </c>
      <c r="F27" s="147">
        <v>549.64338497000006</v>
      </c>
      <c r="G27" s="148">
        <v>7529.1793103300033</v>
      </c>
      <c r="H27" s="150">
        <v>148.01501182289888</v>
      </c>
      <c r="I27" s="151">
        <v>104.07077313243811</v>
      </c>
      <c r="J27" s="152">
        <v>143.588850407508</v>
      </c>
      <c r="K27" s="15"/>
      <c r="L27" s="3"/>
      <c r="M27" s="3"/>
      <c r="N27" s="8"/>
      <c r="O27" s="9"/>
    </row>
    <row r="28" spans="1:15" s="11" customFormat="1" x14ac:dyDescent="0.2">
      <c r="A28" s="109" t="s">
        <v>27</v>
      </c>
      <c r="B28" s="146">
        <v>33460.334677779996</v>
      </c>
      <c r="C28" s="147">
        <v>0</v>
      </c>
      <c r="D28" s="148">
        <v>33460.334677779996</v>
      </c>
      <c r="E28" s="149">
        <v>37960.48745981</v>
      </c>
      <c r="F28" s="147">
        <v>0</v>
      </c>
      <c r="G28" s="148">
        <v>37960.48745981</v>
      </c>
      <c r="H28" s="149">
        <v>113.44921628957411</v>
      </c>
      <c r="I28" s="147" t="s">
        <v>0</v>
      </c>
      <c r="J28" s="148">
        <v>113.44921628957411</v>
      </c>
      <c r="K28" s="3"/>
      <c r="L28" s="3"/>
      <c r="M28" s="3"/>
      <c r="N28" s="8"/>
      <c r="O28" s="10"/>
    </row>
    <row r="29" spans="1:15" x14ac:dyDescent="0.2">
      <c r="A29" s="35" t="s">
        <v>69</v>
      </c>
      <c r="B29" s="146">
        <v>16606.439484170001</v>
      </c>
      <c r="C29" s="147">
        <v>614.66223213000001</v>
      </c>
      <c r="D29" s="148">
        <v>17221.1017163</v>
      </c>
      <c r="E29" s="149">
        <v>15032.16098916</v>
      </c>
      <c r="F29" s="147">
        <v>1324.3155839799999</v>
      </c>
      <c r="G29" s="148">
        <v>16356.47657314</v>
      </c>
      <c r="H29" s="153">
        <v>90.520072068966542</v>
      </c>
      <c r="I29" s="127" t="s">
        <v>67</v>
      </c>
      <c r="J29" s="129">
        <v>94.979269285996835</v>
      </c>
      <c r="K29" s="3"/>
      <c r="L29" s="3"/>
      <c r="M29" s="3"/>
      <c r="N29" s="8"/>
    </row>
    <row r="30" spans="1:15" x14ac:dyDescent="0.2">
      <c r="A30" s="45" t="s">
        <v>13</v>
      </c>
      <c r="B30" s="146">
        <v>13833.3298192</v>
      </c>
      <c r="C30" s="147">
        <v>2564.8868403200004</v>
      </c>
      <c r="D30" s="148">
        <v>16398.21665952</v>
      </c>
      <c r="E30" s="149">
        <v>19078.137645430001</v>
      </c>
      <c r="F30" s="147">
        <v>1970.0945576700001</v>
      </c>
      <c r="G30" s="148">
        <v>21048.2322031</v>
      </c>
      <c r="H30" s="149">
        <v>137.91428307413344</v>
      </c>
      <c r="I30" s="147">
        <v>76.810193989852877</v>
      </c>
      <c r="J30" s="148">
        <v>128.35683684469694</v>
      </c>
      <c r="K30" s="3"/>
      <c r="L30" s="3"/>
      <c r="M30" s="3"/>
      <c r="N30" s="8"/>
    </row>
    <row r="31" spans="1:15" s="14" customFormat="1" x14ac:dyDescent="0.2">
      <c r="A31" s="35" t="s">
        <v>14</v>
      </c>
      <c r="B31" s="146">
        <v>5073.0461416400003</v>
      </c>
      <c r="C31" s="147">
        <v>648.02206223000007</v>
      </c>
      <c r="D31" s="148">
        <v>5721.0682038700006</v>
      </c>
      <c r="E31" s="149">
        <v>3717.7995850399998</v>
      </c>
      <c r="F31" s="147">
        <v>3342.61058761</v>
      </c>
      <c r="G31" s="148">
        <v>7060.4101726499994</v>
      </c>
      <c r="H31" s="149">
        <v>73.285349299782226</v>
      </c>
      <c r="I31" s="147" t="s">
        <v>59</v>
      </c>
      <c r="J31" s="148">
        <v>123.41069746160349</v>
      </c>
      <c r="K31" s="12"/>
      <c r="L31" s="12"/>
      <c r="M31" s="12"/>
      <c r="N31" s="13"/>
    </row>
    <row r="32" spans="1:15" s="6" customFormat="1" ht="31.5" customHeight="1" x14ac:dyDescent="0.2">
      <c r="A32" s="35" t="s">
        <v>15</v>
      </c>
      <c r="B32" s="146">
        <v>641.56171301999996</v>
      </c>
      <c r="C32" s="147">
        <v>397.61872581</v>
      </c>
      <c r="D32" s="148">
        <v>1039.18043883</v>
      </c>
      <c r="E32" s="149">
        <v>1229.7059028800002</v>
      </c>
      <c r="F32" s="147">
        <v>140.12942085</v>
      </c>
      <c r="G32" s="148">
        <v>1369.8353237300003</v>
      </c>
      <c r="H32" s="126" t="s">
        <v>66</v>
      </c>
      <c r="I32" s="147">
        <v>35.24215831750341</v>
      </c>
      <c r="J32" s="148">
        <v>131.81881341726182</v>
      </c>
      <c r="K32" s="4"/>
      <c r="L32" s="4"/>
      <c r="M32" s="4"/>
      <c r="N32" s="8"/>
    </row>
    <row r="33" spans="1:14" s="6" customFormat="1" x14ac:dyDescent="0.2">
      <c r="A33" s="35" t="s">
        <v>16</v>
      </c>
      <c r="B33" s="146">
        <v>0</v>
      </c>
      <c r="C33" s="147">
        <v>2.3819966099999998</v>
      </c>
      <c r="D33" s="148">
        <v>2.3819966099999998</v>
      </c>
      <c r="E33" s="149">
        <v>0</v>
      </c>
      <c r="F33" s="147">
        <v>2.8404610499999996</v>
      </c>
      <c r="G33" s="148">
        <v>2.8404610499999996</v>
      </c>
      <c r="H33" s="149" t="s">
        <v>0</v>
      </c>
      <c r="I33" s="147" t="s">
        <v>0</v>
      </c>
      <c r="J33" s="148" t="s">
        <v>0</v>
      </c>
      <c r="K33" s="4"/>
      <c r="L33" s="4"/>
      <c r="M33" s="4"/>
      <c r="N33" s="8"/>
    </row>
    <row r="34" spans="1:14" s="6" customFormat="1" x14ac:dyDescent="0.2">
      <c r="A34" s="35" t="s">
        <v>17</v>
      </c>
      <c r="B34" s="146">
        <v>1906.1851778299999</v>
      </c>
      <c r="C34" s="147">
        <v>327.52220846</v>
      </c>
      <c r="D34" s="148">
        <v>2233.7073862899997</v>
      </c>
      <c r="E34" s="149">
        <v>2164.4885512600003</v>
      </c>
      <c r="F34" s="147">
        <v>420.49490027999997</v>
      </c>
      <c r="G34" s="148">
        <v>2584.9834515400003</v>
      </c>
      <c r="H34" s="149">
        <v>113.55080169724397</v>
      </c>
      <c r="I34" s="147">
        <v>128.38668322894952</v>
      </c>
      <c r="J34" s="148">
        <v>115.7261451256353</v>
      </c>
      <c r="K34" s="4"/>
      <c r="L34" s="4"/>
      <c r="M34" s="4"/>
      <c r="N34" s="8"/>
    </row>
    <row r="35" spans="1:14" s="6" customFormat="1" x14ac:dyDescent="0.2">
      <c r="A35" s="35" t="s">
        <v>18</v>
      </c>
      <c r="B35" s="146">
        <v>1023.47188298</v>
      </c>
      <c r="C35" s="147">
        <v>39.648496770000001</v>
      </c>
      <c r="D35" s="148">
        <v>1063.12037975</v>
      </c>
      <c r="E35" s="149">
        <v>1825.9936306</v>
      </c>
      <c r="F35" s="147">
        <v>89.793862650000008</v>
      </c>
      <c r="G35" s="148">
        <v>1915.7874932499999</v>
      </c>
      <c r="H35" s="149">
        <v>178.41170441178426</v>
      </c>
      <c r="I35" s="147">
        <v>226.47482241481208</v>
      </c>
      <c r="J35" s="148">
        <v>180.20419227599703</v>
      </c>
      <c r="K35" s="4"/>
      <c r="L35" s="4"/>
      <c r="M35" s="4"/>
      <c r="N35" s="8"/>
    </row>
    <row r="36" spans="1:14" s="6" customFormat="1" x14ac:dyDescent="0.2">
      <c r="A36" s="35" t="s">
        <v>19</v>
      </c>
      <c r="B36" s="146">
        <v>6025.9547201599999</v>
      </c>
      <c r="C36" s="147">
        <v>3396.29592443</v>
      </c>
      <c r="D36" s="148">
        <v>9422.2506445899999</v>
      </c>
      <c r="E36" s="149">
        <v>7986.7844911499997</v>
      </c>
      <c r="F36" s="147">
        <v>3947.2225120600001</v>
      </c>
      <c r="G36" s="148">
        <v>11934.007003209999</v>
      </c>
      <c r="H36" s="149">
        <v>132.53973622519914</v>
      </c>
      <c r="I36" s="147">
        <v>116.22139530501782</v>
      </c>
      <c r="J36" s="148">
        <v>126.65771112830862</v>
      </c>
      <c r="K36" s="4"/>
      <c r="L36" s="4"/>
      <c r="M36" s="4"/>
      <c r="N36" s="8"/>
    </row>
    <row r="37" spans="1:14" s="6" customFormat="1" x14ac:dyDescent="0.2">
      <c r="A37" s="35" t="s">
        <v>70</v>
      </c>
      <c r="B37" s="146">
        <v>40418.282004770001</v>
      </c>
      <c r="C37" s="147">
        <v>50.844761729999995</v>
      </c>
      <c r="D37" s="148">
        <v>40469.12676649999</v>
      </c>
      <c r="E37" s="149">
        <v>37893.543271570001</v>
      </c>
      <c r="F37" s="147">
        <v>218.57982911000002</v>
      </c>
      <c r="G37" s="148">
        <v>38112.123100680001</v>
      </c>
      <c r="H37" s="149">
        <v>93.753473408637106</v>
      </c>
      <c r="I37" s="147" t="s">
        <v>68</v>
      </c>
      <c r="J37" s="148">
        <v>94.175798061026867</v>
      </c>
      <c r="K37" s="4"/>
      <c r="L37" s="4"/>
      <c r="M37" s="4"/>
      <c r="N37" s="8"/>
    </row>
    <row r="38" spans="1:14" s="6" customFormat="1" x14ac:dyDescent="0.2">
      <c r="A38" s="46" t="s">
        <v>20</v>
      </c>
      <c r="B38" s="146">
        <v>61375.704116929999</v>
      </c>
      <c r="C38" s="147">
        <v>22.897567010000003</v>
      </c>
      <c r="D38" s="148">
        <v>61398.601683939996</v>
      </c>
      <c r="E38" s="149">
        <v>94088.471113160005</v>
      </c>
      <c r="F38" s="147">
        <v>283.76663901000001</v>
      </c>
      <c r="G38" s="148">
        <v>94372.237752170011</v>
      </c>
      <c r="H38" s="149">
        <v>153.29921255796469</v>
      </c>
      <c r="I38" s="147" t="s">
        <v>0</v>
      </c>
      <c r="J38" s="146">
        <v>153.70421339229767</v>
      </c>
      <c r="K38" s="4"/>
      <c r="L38" s="4"/>
      <c r="M38" s="4"/>
      <c r="N38" s="8"/>
    </row>
    <row r="39" spans="1:14" s="6" customFormat="1" ht="18" x14ac:dyDescent="0.25">
      <c r="A39" s="24" t="s">
        <v>21</v>
      </c>
      <c r="B39" s="143">
        <v>-1011.5642469600002</v>
      </c>
      <c r="C39" s="143">
        <v>1477.6518319500001</v>
      </c>
      <c r="D39" s="143">
        <v>466.08758498999987</v>
      </c>
      <c r="E39" s="145">
        <v>-1037.5147844399999</v>
      </c>
      <c r="F39" s="143">
        <v>1141.9471636599999</v>
      </c>
      <c r="G39" s="144">
        <v>104.43237922000003</v>
      </c>
      <c r="H39" s="154" t="s">
        <v>0</v>
      </c>
      <c r="I39" s="155" t="s">
        <v>0</v>
      </c>
      <c r="J39" s="156" t="s">
        <v>0</v>
      </c>
      <c r="K39" s="4"/>
      <c r="L39" s="4"/>
      <c r="M39" s="4"/>
      <c r="N39" s="8"/>
    </row>
    <row r="40" spans="1:14" s="6" customFormat="1" ht="18" customHeight="1" x14ac:dyDescent="0.2">
      <c r="A40" s="37" t="s">
        <v>22</v>
      </c>
      <c r="B40" s="146">
        <v>308.68737650999998</v>
      </c>
      <c r="C40" s="147">
        <v>1662.88592197</v>
      </c>
      <c r="D40" s="148">
        <v>1971.5732984799999</v>
      </c>
      <c r="E40" s="149">
        <v>625.84778559000006</v>
      </c>
      <c r="F40" s="147">
        <v>1294.6961785599999</v>
      </c>
      <c r="G40" s="148">
        <v>1920.54396415</v>
      </c>
      <c r="H40" s="157" t="s">
        <v>0</v>
      </c>
      <c r="I40" s="147" t="s">
        <v>0</v>
      </c>
      <c r="J40" s="158" t="s">
        <v>0</v>
      </c>
      <c r="K40" s="4"/>
      <c r="L40" s="4"/>
      <c r="M40" s="4"/>
      <c r="N40" s="4"/>
    </row>
    <row r="41" spans="1:14" s="6" customFormat="1" x14ac:dyDescent="0.2">
      <c r="A41" s="37" t="s">
        <v>23</v>
      </c>
      <c r="B41" s="146">
        <v>-1320.2516234700001</v>
      </c>
      <c r="C41" s="147">
        <v>-185.23409002000002</v>
      </c>
      <c r="D41" s="148">
        <v>-1505.4857134900001</v>
      </c>
      <c r="E41" s="149">
        <v>-1663.3625700299999</v>
      </c>
      <c r="F41" s="147">
        <v>-152.74901490000002</v>
      </c>
      <c r="G41" s="148">
        <v>-1816.1115849299999</v>
      </c>
      <c r="H41" s="157" t="s">
        <v>0</v>
      </c>
      <c r="I41" s="147" t="s">
        <v>0</v>
      </c>
      <c r="J41" s="158" t="s">
        <v>0</v>
      </c>
      <c r="K41" s="4"/>
      <c r="L41" s="4"/>
      <c r="M41" s="4"/>
      <c r="N41" s="4"/>
    </row>
    <row r="42" spans="1:14" ht="34.5" customHeight="1" thickBot="1" x14ac:dyDescent="0.25">
      <c r="A42" s="47" t="s">
        <v>28</v>
      </c>
      <c r="B42" s="159">
        <v>21914.859900910011</v>
      </c>
      <c r="C42" s="160">
        <v>275.83945660999848</v>
      </c>
      <c r="D42" s="161">
        <v>22190.699357520007</v>
      </c>
      <c r="E42" s="162">
        <v>13676.110138650009</v>
      </c>
      <c r="F42" s="160">
        <v>-33110.92468733</v>
      </c>
      <c r="G42" s="160">
        <v>-19434.814548679991</v>
      </c>
      <c r="H42" s="162" t="s">
        <v>0</v>
      </c>
      <c r="I42" s="160" t="s">
        <v>0</v>
      </c>
      <c r="J42" s="163" t="s">
        <v>0</v>
      </c>
      <c r="K42" s="4"/>
      <c r="L42" s="4"/>
      <c r="M42" s="4"/>
      <c r="N42" s="4"/>
    </row>
    <row r="43" spans="1:14" s="6" customFormat="1" ht="58.5" hidden="1" customHeight="1" x14ac:dyDescent="0.2">
      <c r="A43" s="48"/>
      <c r="B43" s="171"/>
      <c r="C43" s="171"/>
      <c r="D43" s="171"/>
      <c r="E43" s="171"/>
      <c r="F43" s="171"/>
      <c r="G43" s="171"/>
      <c r="H43" s="171"/>
      <c r="I43" s="171"/>
      <c r="J43" s="171"/>
      <c r="K43" s="49"/>
      <c r="L43" s="49"/>
      <c r="M43" s="49"/>
      <c r="N43" s="49"/>
    </row>
    <row r="44" spans="1:14" s="6" customFormat="1" ht="58.5" customHeight="1" thickBot="1" x14ac:dyDescent="0.25">
      <c r="A44" s="182" t="s">
        <v>72</v>
      </c>
      <c r="B44" s="181"/>
      <c r="C44" s="181"/>
      <c r="D44" s="181"/>
      <c r="E44" s="181"/>
      <c r="F44" s="181"/>
      <c r="G44" s="181"/>
      <c r="H44" s="181"/>
      <c r="I44" s="181"/>
      <c r="J44" s="181"/>
      <c r="K44" s="49"/>
      <c r="L44" s="49"/>
      <c r="M44" s="49"/>
      <c r="N44" s="49"/>
    </row>
    <row r="45" spans="1:14" s="6" customFormat="1" ht="108" customHeight="1" thickBot="1" x14ac:dyDescent="0.25">
      <c r="A45" s="172" t="s">
        <v>71</v>
      </c>
      <c r="B45" s="181"/>
      <c r="C45" s="181"/>
      <c r="D45" s="181"/>
      <c r="E45" s="181"/>
      <c r="F45" s="181"/>
      <c r="G45" s="181"/>
      <c r="H45" s="181"/>
      <c r="I45" s="181"/>
      <c r="J45" s="181"/>
      <c r="K45" s="49"/>
      <c r="L45" s="49"/>
      <c r="M45" s="49"/>
      <c r="N45" s="49"/>
    </row>
    <row r="46" spans="1:14" ht="96.75" customHeight="1" x14ac:dyDescent="0.2">
      <c r="A46" s="182" t="s">
        <v>73</v>
      </c>
      <c r="B46" s="181"/>
      <c r="C46" s="181"/>
      <c r="D46" s="181"/>
      <c r="E46" s="181"/>
      <c r="F46" s="181"/>
      <c r="G46" s="181"/>
      <c r="H46" s="181"/>
      <c r="I46" s="181"/>
      <c r="J46" s="181"/>
    </row>
  </sheetData>
  <mergeCells count="11">
    <mergeCell ref="B43:J43"/>
    <mergeCell ref="A45:J45"/>
    <mergeCell ref="A46:J46"/>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3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60" zoomScaleNormal="90" workbookViewId="0">
      <pane xSplit="1" ySplit="4" topLeftCell="B5" activePane="bottomRight" state="frozen"/>
      <selection activeCell="M21" sqref="M21"/>
      <selection pane="topRight" activeCell="M21" sqref="M21"/>
      <selection pane="bottomLeft" activeCell="M21" sqref="M21"/>
      <selection pane="bottomRight" activeCell="L26" sqref="L2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82</v>
      </c>
      <c r="C1" s="166"/>
      <c r="D1" s="166"/>
      <c r="E1" s="166"/>
      <c r="F1" s="166"/>
      <c r="G1" s="166"/>
      <c r="H1" s="166"/>
      <c r="I1" s="166"/>
      <c r="J1" s="167"/>
    </row>
    <row r="2" spans="1:13" ht="25.5" customHeight="1" x14ac:dyDescent="0.2">
      <c r="A2" s="170"/>
      <c r="B2" s="168" t="s">
        <v>78</v>
      </c>
      <c r="C2" s="169"/>
      <c r="D2" s="169"/>
      <c r="E2" s="169"/>
      <c r="F2" s="169"/>
      <c r="G2" s="169"/>
      <c r="H2" s="169"/>
      <c r="I2" s="169"/>
      <c r="J2" s="169"/>
    </row>
    <row r="3" spans="1:13" ht="51" customHeight="1" thickBot="1" x14ac:dyDescent="0.25">
      <c r="A3" s="173" t="s">
        <v>81</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207126.03321180999</v>
      </c>
      <c r="C6" s="121">
        <v>12101.16767699</v>
      </c>
      <c r="D6" s="122">
        <v>219227.2008888</v>
      </c>
      <c r="E6" s="121">
        <v>275188.69887521997</v>
      </c>
      <c r="F6" s="121">
        <v>50584.45353621</v>
      </c>
      <c r="G6" s="122">
        <v>325773.15241142997</v>
      </c>
      <c r="H6" s="123">
        <v>132.86050749294665</v>
      </c>
      <c r="I6" s="121">
        <v>418.01299582349225</v>
      </c>
      <c r="J6" s="121">
        <v>148.60069876852279</v>
      </c>
      <c r="K6" s="4"/>
      <c r="L6" s="4"/>
      <c r="M6" s="4"/>
    </row>
    <row r="7" spans="1:13" s="6" customFormat="1" ht="30" x14ac:dyDescent="0.2">
      <c r="A7" s="109" t="s">
        <v>31</v>
      </c>
      <c r="B7" s="124">
        <v>21949.165406740001</v>
      </c>
      <c r="C7" s="124">
        <v>0</v>
      </c>
      <c r="D7" s="125">
        <v>21949.165406740001</v>
      </c>
      <c r="E7" s="124">
        <v>27878.597848059999</v>
      </c>
      <c r="F7" s="124">
        <v>0</v>
      </c>
      <c r="G7" s="125">
        <v>27878.597848059999</v>
      </c>
      <c r="H7" s="126">
        <v>127.01438679531398</v>
      </c>
      <c r="I7" s="127" t="s">
        <v>0</v>
      </c>
      <c r="J7" s="128">
        <v>127.01438679531398</v>
      </c>
      <c r="K7" s="4"/>
      <c r="L7" s="4"/>
      <c r="M7" s="4"/>
    </row>
    <row r="8" spans="1:13" s="6" customFormat="1" x14ac:dyDescent="0.2">
      <c r="A8" s="50" t="s">
        <v>38</v>
      </c>
      <c r="B8" s="124">
        <v>4227.9418480499999</v>
      </c>
      <c r="C8" s="124">
        <v>0</v>
      </c>
      <c r="D8" s="129">
        <v>4227.9418480499999</v>
      </c>
      <c r="E8" s="124">
        <v>5534.8424099100002</v>
      </c>
      <c r="F8" s="124">
        <v>0</v>
      </c>
      <c r="G8" s="125">
        <v>5534.8424099100002</v>
      </c>
      <c r="H8" s="130">
        <v>130.91103446616148</v>
      </c>
      <c r="I8" s="131" t="s">
        <v>0</v>
      </c>
      <c r="J8" s="132">
        <v>130.91103446616148</v>
      </c>
      <c r="K8" s="4"/>
      <c r="L8" s="4"/>
      <c r="M8" s="4"/>
    </row>
    <row r="9" spans="1:13" s="6" customFormat="1" x14ac:dyDescent="0.2">
      <c r="A9" s="50" t="s">
        <v>32</v>
      </c>
      <c r="B9" s="124">
        <v>3463.0376383400003</v>
      </c>
      <c r="C9" s="124">
        <v>0</v>
      </c>
      <c r="D9" s="129">
        <v>3463.0376383400003</v>
      </c>
      <c r="E9" s="124">
        <v>2680.0179438</v>
      </c>
      <c r="F9" s="124">
        <v>0</v>
      </c>
      <c r="G9" s="125">
        <v>2680.0179438</v>
      </c>
      <c r="H9" s="130">
        <v>77.389223672563404</v>
      </c>
      <c r="I9" s="131" t="s">
        <v>0</v>
      </c>
      <c r="J9" s="132">
        <v>77.389223672563404</v>
      </c>
      <c r="K9" s="4"/>
      <c r="L9" s="4"/>
      <c r="M9" s="4"/>
    </row>
    <row r="10" spans="1:13" s="6" customFormat="1" x14ac:dyDescent="0.2">
      <c r="A10" s="109" t="s">
        <v>7</v>
      </c>
      <c r="B10" s="124">
        <v>23395.815462860002</v>
      </c>
      <c r="C10" s="124">
        <v>0</v>
      </c>
      <c r="D10" s="125">
        <v>23395.815462860002</v>
      </c>
      <c r="E10" s="124">
        <v>28435.903976649999</v>
      </c>
      <c r="F10" s="124">
        <v>0</v>
      </c>
      <c r="G10" s="125">
        <v>28435.903976649999</v>
      </c>
      <c r="H10" s="130">
        <v>121.54269220404372</v>
      </c>
      <c r="I10" s="131" t="s">
        <v>0</v>
      </c>
      <c r="J10" s="133">
        <v>121.54269220404372</v>
      </c>
      <c r="K10" s="4"/>
      <c r="L10" s="4"/>
      <c r="M10" s="4"/>
    </row>
    <row r="11" spans="1:13" s="6" customFormat="1" x14ac:dyDescent="0.2">
      <c r="A11" s="109" t="s">
        <v>25</v>
      </c>
      <c r="B11" s="124">
        <v>16094.354208300001</v>
      </c>
      <c r="C11" s="124">
        <v>0</v>
      </c>
      <c r="D11" s="125">
        <v>16094.354208300001</v>
      </c>
      <c r="E11" s="124">
        <v>22398.792587789998</v>
      </c>
      <c r="F11" s="124">
        <v>0</v>
      </c>
      <c r="G11" s="125">
        <v>22398.792587789998</v>
      </c>
      <c r="H11" s="134">
        <v>139.17173872213365</v>
      </c>
      <c r="I11" s="135" t="s">
        <v>0</v>
      </c>
      <c r="J11" s="136">
        <v>139.17173872213365</v>
      </c>
      <c r="K11" s="4"/>
      <c r="L11" s="4"/>
      <c r="M11" s="4"/>
    </row>
    <row r="12" spans="1:13" s="6" customFormat="1" x14ac:dyDescent="0.2">
      <c r="A12" s="109" t="s">
        <v>30</v>
      </c>
      <c r="B12" s="124">
        <v>20791.669604360006</v>
      </c>
      <c r="C12" s="124">
        <v>0</v>
      </c>
      <c r="D12" s="125">
        <v>20791.669604360006</v>
      </c>
      <c r="E12" s="124">
        <v>24495.163535869997</v>
      </c>
      <c r="F12" s="124">
        <v>943.98327401999995</v>
      </c>
      <c r="G12" s="125">
        <v>25439.146809889997</v>
      </c>
      <c r="H12" s="137">
        <v>117.81239314582687</v>
      </c>
      <c r="I12" s="135" t="s">
        <v>0</v>
      </c>
      <c r="J12" s="138">
        <v>122.35259261986069</v>
      </c>
      <c r="K12" s="4"/>
      <c r="L12" s="4"/>
      <c r="M12" s="4"/>
    </row>
    <row r="13" spans="1:13" s="6" customFormat="1" x14ac:dyDescent="0.2">
      <c r="A13" s="109" t="s">
        <v>24</v>
      </c>
      <c r="B13" s="124">
        <v>12840.20374121</v>
      </c>
      <c r="C13" s="124">
        <v>0</v>
      </c>
      <c r="D13" s="125">
        <v>12840.20374121</v>
      </c>
      <c r="E13" s="124">
        <v>10981.04876218</v>
      </c>
      <c r="F13" s="124">
        <v>3771.6042721400004</v>
      </c>
      <c r="G13" s="125">
        <v>14752.653034320001</v>
      </c>
      <c r="H13" s="137">
        <v>85.520829602857987</v>
      </c>
      <c r="I13" s="135" t="s">
        <v>0</v>
      </c>
      <c r="J13" s="138">
        <v>114.89422856252732</v>
      </c>
      <c r="K13" s="4"/>
      <c r="L13" s="4"/>
      <c r="M13" s="4"/>
    </row>
    <row r="14" spans="1:13" s="6" customFormat="1" x14ac:dyDescent="0.2">
      <c r="A14" s="109" t="s">
        <v>34</v>
      </c>
      <c r="B14" s="124">
        <v>90908.221254169999</v>
      </c>
      <c r="C14" s="124">
        <v>0</v>
      </c>
      <c r="D14" s="125">
        <v>90908.221254169999</v>
      </c>
      <c r="E14" s="124">
        <v>124840.32939434997</v>
      </c>
      <c r="F14" s="124">
        <v>0</v>
      </c>
      <c r="G14" s="125">
        <v>124840.32939434997</v>
      </c>
      <c r="H14" s="137">
        <v>137.32567601923407</v>
      </c>
      <c r="I14" s="135" t="s">
        <v>0</v>
      </c>
      <c r="J14" s="138">
        <v>137.32567601923407</v>
      </c>
      <c r="K14" s="4"/>
      <c r="L14" s="4"/>
      <c r="M14" s="4"/>
    </row>
    <row r="15" spans="1:13" s="6" customFormat="1" ht="45" x14ac:dyDescent="0.2">
      <c r="A15" s="51" t="s">
        <v>35</v>
      </c>
      <c r="B15" s="124">
        <v>23574.725158060002</v>
      </c>
      <c r="C15" s="124">
        <v>0</v>
      </c>
      <c r="D15" s="125">
        <v>23574.725158060002</v>
      </c>
      <c r="E15" s="124">
        <v>29441.950338059989</v>
      </c>
      <c r="F15" s="124">
        <v>0</v>
      </c>
      <c r="G15" s="125">
        <v>29441.950338059989</v>
      </c>
      <c r="H15" s="137">
        <v>124.88777765451078</v>
      </c>
      <c r="I15" s="135" t="s">
        <v>0</v>
      </c>
      <c r="J15" s="139">
        <v>124.88777765451078</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59595.675985879992</v>
      </c>
      <c r="C17" s="124">
        <v>0</v>
      </c>
      <c r="D17" s="125">
        <v>59595.675985879992</v>
      </c>
      <c r="E17" s="124">
        <v>77326.137774999981</v>
      </c>
      <c r="F17" s="124">
        <v>0</v>
      </c>
      <c r="G17" s="125">
        <v>77326.137774999981</v>
      </c>
      <c r="H17" s="134">
        <v>129.75125543222444</v>
      </c>
      <c r="I17" s="135" t="s">
        <v>0</v>
      </c>
      <c r="J17" s="136">
        <v>129.75125543222444</v>
      </c>
      <c r="K17" s="4"/>
      <c r="L17" s="4"/>
      <c r="M17" s="4"/>
    </row>
    <row r="18" spans="1:15" s="6" customFormat="1" x14ac:dyDescent="0.2">
      <c r="A18" s="116" t="s">
        <v>8</v>
      </c>
      <c r="B18" s="124">
        <v>-36020.950827820001</v>
      </c>
      <c r="C18" s="124">
        <v>0</v>
      </c>
      <c r="D18" s="125">
        <v>-36020.950827820001</v>
      </c>
      <c r="E18" s="124">
        <v>-47884.187436940003</v>
      </c>
      <c r="F18" s="124">
        <v>0</v>
      </c>
      <c r="G18" s="125">
        <v>-47884.187436940003</v>
      </c>
      <c r="H18" s="134">
        <v>132.93426835350968</v>
      </c>
      <c r="I18" s="135" t="s">
        <v>0</v>
      </c>
      <c r="J18" s="136">
        <v>132.93426835350968</v>
      </c>
      <c r="K18" s="4"/>
      <c r="L18" s="3"/>
      <c r="M18" s="3"/>
    </row>
    <row r="19" spans="1:15" s="6" customFormat="1" x14ac:dyDescent="0.2">
      <c r="A19" s="51" t="s">
        <v>37</v>
      </c>
      <c r="B19" s="124">
        <v>67333.496096110001</v>
      </c>
      <c r="C19" s="124">
        <v>0</v>
      </c>
      <c r="D19" s="125">
        <v>67333.496096110001</v>
      </c>
      <c r="E19" s="124">
        <v>95398.379056289996</v>
      </c>
      <c r="F19" s="124">
        <v>0</v>
      </c>
      <c r="G19" s="125">
        <v>95398.379056289996</v>
      </c>
      <c r="H19" s="134">
        <v>141.68041849501017</v>
      </c>
      <c r="I19" s="135" t="s">
        <v>0</v>
      </c>
      <c r="J19" s="136">
        <v>141.68041849501017</v>
      </c>
      <c r="K19" s="4"/>
      <c r="L19" s="3"/>
      <c r="M19" s="3"/>
    </row>
    <row r="20" spans="1:15" s="6" customFormat="1" ht="24" customHeight="1" x14ac:dyDescent="0.2">
      <c r="A20" s="109" t="s">
        <v>26</v>
      </c>
      <c r="B20" s="124">
        <v>7601.5883867999992</v>
      </c>
      <c r="C20" s="124">
        <v>0</v>
      </c>
      <c r="D20" s="125">
        <v>7601.5883867999992</v>
      </c>
      <c r="E20" s="124">
        <v>8405.2753715700001</v>
      </c>
      <c r="F20" s="124">
        <v>621.52226658000006</v>
      </c>
      <c r="G20" s="125">
        <v>9026.7976381499993</v>
      </c>
      <c r="H20" s="130">
        <v>110.57261908794729</v>
      </c>
      <c r="I20" s="135" t="s">
        <v>0</v>
      </c>
      <c r="J20" s="132">
        <v>118.74883483332044</v>
      </c>
      <c r="K20" s="4"/>
      <c r="L20" s="3"/>
      <c r="M20" s="15"/>
    </row>
    <row r="21" spans="1:15" s="6" customFormat="1" ht="69" customHeight="1" x14ac:dyDescent="0.2">
      <c r="A21" s="109" t="s">
        <v>80</v>
      </c>
      <c r="B21" s="124">
        <v>0</v>
      </c>
      <c r="C21" s="124">
        <v>0</v>
      </c>
      <c r="D21" s="125">
        <v>0</v>
      </c>
      <c r="E21" s="124">
        <v>15000</v>
      </c>
      <c r="F21" s="124">
        <v>0</v>
      </c>
      <c r="G21" s="125">
        <v>15000</v>
      </c>
      <c r="H21" s="130" t="s">
        <v>0</v>
      </c>
      <c r="I21" s="135" t="s">
        <v>0</v>
      </c>
      <c r="J21" s="132" t="s">
        <v>0</v>
      </c>
      <c r="K21" s="4"/>
      <c r="L21" s="3"/>
      <c r="M21" s="15"/>
    </row>
    <row r="22" spans="1:15" s="6" customFormat="1" ht="84" customHeight="1" x14ac:dyDescent="0.2">
      <c r="A22" s="109" t="s">
        <v>83</v>
      </c>
      <c r="B22" s="124">
        <v>0</v>
      </c>
      <c r="C22" s="124">
        <v>0</v>
      </c>
      <c r="D22" s="125">
        <v>0</v>
      </c>
      <c r="E22" s="124">
        <v>-4077.7421064800001</v>
      </c>
      <c r="F22" s="124">
        <v>0</v>
      </c>
      <c r="G22" s="125">
        <v>-4077.7421064800001</v>
      </c>
      <c r="H22" s="130" t="s">
        <v>0</v>
      </c>
      <c r="I22" s="135" t="s">
        <v>0</v>
      </c>
      <c r="J22" s="132" t="s">
        <v>0</v>
      </c>
      <c r="K22" s="4"/>
      <c r="L22" s="3"/>
      <c r="M22" s="15"/>
    </row>
    <row r="23" spans="1:15" s="6" customFormat="1" ht="61.5" customHeight="1" x14ac:dyDescent="0.2">
      <c r="A23" s="109" t="s">
        <v>48</v>
      </c>
      <c r="B23" s="124">
        <v>1931.8794890199999</v>
      </c>
      <c r="C23" s="124">
        <v>0</v>
      </c>
      <c r="D23" s="125">
        <v>1931.8794890199999</v>
      </c>
      <c r="E23" s="124">
        <v>2288.6414117300001</v>
      </c>
      <c r="F23" s="124">
        <v>0</v>
      </c>
      <c r="G23" s="125">
        <v>2288.6414117300001</v>
      </c>
      <c r="H23" s="130">
        <v>118.46708993690788</v>
      </c>
      <c r="I23" s="135"/>
      <c r="J23" s="132">
        <v>118.46708993690788</v>
      </c>
      <c r="K23" s="4"/>
      <c r="L23" s="3"/>
      <c r="M23" s="3"/>
    </row>
    <row r="24" spans="1:15" s="7" customFormat="1" ht="30" x14ac:dyDescent="0.25">
      <c r="A24" s="109" t="s">
        <v>9</v>
      </c>
      <c r="B24" s="127">
        <v>0</v>
      </c>
      <c r="C24" s="124">
        <v>9997.6815727099984</v>
      </c>
      <c r="D24" s="125">
        <v>9997.6815727099984</v>
      </c>
      <c r="E24" s="127">
        <v>0</v>
      </c>
      <c r="F24" s="124">
        <v>11635.498530810002</v>
      </c>
      <c r="G24" s="125">
        <v>11635.498530810002</v>
      </c>
      <c r="H24" s="137" t="s">
        <v>0</v>
      </c>
      <c r="I24" s="140">
        <v>116.38196762107971</v>
      </c>
      <c r="J24" s="141">
        <v>116.38196762107971</v>
      </c>
      <c r="K24" s="4"/>
      <c r="L24" s="3"/>
      <c r="M24" s="15"/>
    </row>
    <row r="25" spans="1:15" s="7" customFormat="1" ht="79.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234677.76625053002</v>
      </c>
      <c r="C26" s="143">
        <v>10921.07737316</v>
      </c>
      <c r="D26" s="144">
        <v>245598.84362369002</v>
      </c>
      <c r="E26" s="143">
        <v>283787.89968437998</v>
      </c>
      <c r="F26" s="143">
        <v>16250.566465239997</v>
      </c>
      <c r="G26" s="144">
        <v>300038.46614961996</v>
      </c>
      <c r="H26" s="145">
        <v>120.92662386321781</v>
      </c>
      <c r="I26" s="143">
        <v>148.80003052792142</v>
      </c>
      <c r="J26" s="144">
        <v>122.16607444998525</v>
      </c>
      <c r="K26" s="15"/>
      <c r="L26" s="15"/>
      <c r="M26" s="3"/>
      <c r="N26" s="4"/>
      <c r="O26" s="4"/>
    </row>
    <row r="27" spans="1:15" s="6" customFormat="1" ht="30" x14ac:dyDescent="0.2">
      <c r="A27" s="35" t="s">
        <v>11</v>
      </c>
      <c r="B27" s="146">
        <v>6028.8381906699979</v>
      </c>
      <c r="C27" s="147">
        <v>651.85395900000003</v>
      </c>
      <c r="D27" s="148">
        <v>6680.6921496699979</v>
      </c>
      <c r="E27" s="149">
        <v>9091.6832923000038</v>
      </c>
      <c r="F27" s="147">
        <v>761.0724975899999</v>
      </c>
      <c r="G27" s="148">
        <v>9852.7557898900031</v>
      </c>
      <c r="H27" s="150">
        <v>150.80323944288222</v>
      </c>
      <c r="I27" s="151">
        <v>116.75506255381964</v>
      </c>
      <c r="J27" s="152">
        <v>147.48106287724534</v>
      </c>
      <c r="K27" s="15"/>
      <c r="L27" s="3"/>
      <c r="M27" s="3"/>
      <c r="N27" s="8"/>
      <c r="O27" s="9"/>
    </row>
    <row r="28" spans="1:15" s="11" customFormat="1" x14ac:dyDescent="0.2">
      <c r="A28" s="109" t="s">
        <v>27</v>
      </c>
      <c r="B28" s="146">
        <v>40056.865410080005</v>
      </c>
      <c r="C28" s="147">
        <v>0</v>
      </c>
      <c r="D28" s="148">
        <v>40056.865410080005</v>
      </c>
      <c r="E28" s="149">
        <v>46183.948251250004</v>
      </c>
      <c r="F28" s="147">
        <v>0</v>
      </c>
      <c r="G28" s="148">
        <v>46183.948251250004</v>
      </c>
      <c r="H28" s="149">
        <v>115.2959618243822</v>
      </c>
      <c r="I28" s="147" t="s">
        <v>0</v>
      </c>
      <c r="J28" s="148">
        <v>115.2959618243822</v>
      </c>
      <c r="K28" s="3"/>
      <c r="L28" s="3"/>
      <c r="M28" s="3"/>
      <c r="N28" s="8"/>
      <c r="O28" s="10"/>
    </row>
    <row r="29" spans="1:15" x14ac:dyDescent="0.2">
      <c r="A29" s="35" t="s">
        <v>12</v>
      </c>
      <c r="B29" s="146">
        <v>20499.280881759998</v>
      </c>
      <c r="C29" s="147">
        <v>721.16419952000001</v>
      </c>
      <c r="D29" s="148">
        <v>21220.445081279999</v>
      </c>
      <c r="E29" s="149">
        <v>20418.47169807</v>
      </c>
      <c r="F29" s="147">
        <v>1523.9534283099999</v>
      </c>
      <c r="G29" s="148">
        <v>21942.42512638</v>
      </c>
      <c r="H29" s="153">
        <v>99.605795031756941</v>
      </c>
      <c r="I29" s="127" t="s">
        <v>74</v>
      </c>
      <c r="J29" s="129">
        <v>103.40228511859493</v>
      </c>
      <c r="K29" s="3"/>
      <c r="L29" s="3"/>
      <c r="M29" s="3"/>
      <c r="N29" s="8"/>
    </row>
    <row r="30" spans="1:15" x14ac:dyDescent="0.2">
      <c r="A30" s="45" t="s">
        <v>13</v>
      </c>
      <c r="B30" s="146">
        <v>17942.694592579999</v>
      </c>
      <c r="C30" s="147">
        <v>3576.1938041400003</v>
      </c>
      <c r="D30" s="148">
        <v>21518.888396719998</v>
      </c>
      <c r="E30" s="149">
        <v>24715.411350059996</v>
      </c>
      <c r="F30" s="147">
        <v>2473.1424246900001</v>
      </c>
      <c r="G30" s="148">
        <v>27188.553774749995</v>
      </c>
      <c r="H30" s="149">
        <v>137.74637484093822</v>
      </c>
      <c r="I30" s="147">
        <v>69.155715829129647</v>
      </c>
      <c r="J30" s="148">
        <v>126.34738966764746</v>
      </c>
      <c r="K30" s="3"/>
      <c r="L30" s="3"/>
      <c r="M30" s="3"/>
      <c r="N30" s="8"/>
    </row>
    <row r="31" spans="1:15" s="14" customFormat="1" x14ac:dyDescent="0.2">
      <c r="A31" s="35" t="s">
        <v>14</v>
      </c>
      <c r="B31" s="146">
        <v>7162.9376795100015</v>
      </c>
      <c r="C31" s="147">
        <v>796.73566496000001</v>
      </c>
      <c r="D31" s="148">
        <v>7959.6733444700012</v>
      </c>
      <c r="E31" s="149">
        <v>4775.6493453599996</v>
      </c>
      <c r="F31" s="147">
        <v>5205.2394885399999</v>
      </c>
      <c r="G31" s="148">
        <v>9980.8888339000005</v>
      </c>
      <c r="H31" s="149">
        <v>66.671658459643197</v>
      </c>
      <c r="I31" s="147" t="s">
        <v>75</v>
      </c>
      <c r="J31" s="148">
        <v>125.39319645364897</v>
      </c>
      <c r="K31" s="12"/>
      <c r="L31" s="12"/>
      <c r="M31" s="12"/>
      <c r="N31" s="13"/>
    </row>
    <row r="32" spans="1:15" s="6" customFormat="1" ht="31.5" customHeight="1" x14ac:dyDescent="0.2">
      <c r="A32" s="35" t="s">
        <v>15</v>
      </c>
      <c r="B32" s="146">
        <v>846.82082100000002</v>
      </c>
      <c r="C32" s="147">
        <v>408.18913199999997</v>
      </c>
      <c r="D32" s="148">
        <v>1255.009953</v>
      </c>
      <c r="E32" s="149">
        <v>1589.0914339399999</v>
      </c>
      <c r="F32" s="147">
        <v>148.67358591999999</v>
      </c>
      <c r="G32" s="148">
        <v>1737.7650198599999</v>
      </c>
      <c r="H32" s="126">
        <v>187.65379812738448</v>
      </c>
      <c r="I32" s="147">
        <v>36.42272031877615</v>
      </c>
      <c r="J32" s="148">
        <v>138.4662341287424</v>
      </c>
      <c r="K32" s="4"/>
      <c r="L32" s="4"/>
      <c r="M32" s="4"/>
      <c r="N32" s="8"/>
    </row>
    <row r="33" spans="1:14" s="6" customFormat="1" x14ac:dyDescent="0.2">
      <c r="A33" s="35" t="s">
        <v>16</v>
      </c>
      <c r="B33" s="146">
        <v>0</v>
      </c>
      <c r="C33" s="147">
        <v>2.9214542300000002</v>
      </c>
      <c r="D33" s="148">
        <v>2.9214542300000002</v>
      </c>
      <c r="E33" s="149">
        <v>0</v>
      </c>
      <c r="F33" s="147">
        <v>3.7636497599999998</v>
      </c>
      <c r="G33" s="148">
        <v>3.7636497599999998</v>
      </c>
      <c r="H33" s="149" t="s">
        <v>0</v>
      </c>
      <c r="I33" s="147" t="s">
        <v>0</v>
      </c>
      <c r="J33" s="148" t="s">
        <v>0</v>
      </c>
      <c r="K33" s="4"/>
      <c r="L33" s="4"/>
      <c r="M33" s="4"/>
      <c r="N33" s="8"/>
    </row>
    <row r="34" spans="1:14" s="6" customFormat="1" x14ac:dyDescent="0.2">
      <c r="A34" s="35" t="s">
        <v>17</v>
      </c>
      <c r="B34" s="146">
        <v>2309.9621392499998</v>
      </c>
      <c r="C34" s="147">
        <v>410.8957077</v>
      </c>
      <c r="D34" s="148">
        <v>2720.8578469499998</v>
      </c>
      <c r="E34" s="149">
        <v>2730.00057264</v>
      </c>
      <c r="F34" s="147">
        <v>526.07498876000011</v>
      </c>
      <c r="G34" s="148">
        <v>3256.0755614</v>
      </c>
      <c r="H34" s="149">
        <v>118.18377999590844</v>
      </c>
      <c r="I34" s="147">
        <v>128.03126898178598</v>
      </c>
      <c r="J34" s="148">
        <v>119.6709179441316</v>
      </c>
      <c r="K34" s="4"/>
      <c r="L34" s="4"/>
      <c r="M34" s="4"/>
      <c r="N34" s="8"/>
    </row>
    <row r="35" spans="1:14" s="6" customFormat="1" x14ac:dyDescent="0.2">
      <c r="A35" s="35" t="s">
        <v>18</v>
      </c>
      <c r="B35" s="146">
        <v>1296.9074964000001</v>
      </c>
      <c r="C35" s="147">
        <v>52.657728349999992</v>
      </c>
      <c r="D35" s="148">
        <v>1349.5652247500002</v>
      </c>
      <c r="E35" s="149">
        <v>2305.9792433299995</v>
      </c>
      <c r="F35" s="147">
        <v>137.83326600000001</v>
      </c>
      <c r="G35" s="148">
        <v>2443.8125093299996</v>
      </c>
      <c r="H35" s="149">
        <v>177.80599231101795</v>
      </c>
      <c r="I35" s="147" t="s">
        <v>76</v>
      </c>
      <c r="J35" s="148">
        <v>181.08146716530155</v>
      </c>
      <c r="K35" s="4"/>
      <c r="L35" s="4"/>
      <c r="M35" s="4"/>
      <c r="N35" s="8"/>
    </row>
    <row r="36" spans="1:14" s="6" customFormat="1" x14ac:dyDescent="0.2">
      <c r="A36" s="35" t="s">
        <v>19</v>
      </c>
      <c r="B36" s="146">
        <v>7651.70527167</v>
      </c>
      <c r="C36" s="147">
        <v>4189.5149370300005</v>
      </c>
      <c r="D36" s="148">
        <v>11841.220208700001</v>
      </c>
      <c r="E36" s="149">
        <v>9976.4030238300002</v>
      </c>
      <c r="F36" s="147">
        <v>4924.3326184899997</v>
      </c>
      <c r="G36" s="148">
        <v>14900.73564232</v>
      </c>
      <c r="H36" s="149">
        <v>130.38143354484731</v>
      </c>
      <c r="I36" s="147">
        <v>117.53944531776561</v>
      </c>
      <c r="J36" s="148">
        <v>125.83783917279156</v>
      </c>
      <c r="K36" s="4"/>
      <c r="L36" s="4"/>
      <c r="M36" s="4"/>
      <c r="N36" s="8"/>
    </row>
    <row r="37" spans="1:14" s="6" customFormat="1" x14ac:dyDescent="0.2">
      <c r="A37" s="35" t="s">
        <v>84</v>
      </c>
      <c r="B37" s="146">
        <v>53804.173368230004</v>
      </c>
      <c r="C37" s="147">
        <v>74.409335620000007</v>
      </c>
      <c r="D37" s="148">
        <v>53878.582703850007</v>
      </c>
      <c r="E37" s="149">
        <v>48851.407792809987</v>
      </c>
      <c r="F37" s="147">
        <v>246.62032163000001</v>
      </c>
      <c r="G37" s="148">
        <v>49098.028114439985</v>
      </c>
      <c r="H37" s="149">
        <v>90.794830093339002</v>
      </c>
      <c r="I37" s="147" t="s">
        <v>77</v>
      </c>
      <c r="J37" s="148">
        <v>91.127170854350595</v>
      </c>
      <c r="K37" s="4"/>
      <c r="L37" s="4"/>
      <c r="M37" s="4"/>
      <c r="N37" s="8"/>
    </row>
    <row r="38" spans="1:14" s="6" customFormat="1" x14ac:dyDescent="0.2">
      <c r="A38" s="46" t="s">
        <v>20</v>
      </c>
      <c r="B38" s="146">
        <v>77077.580399380007</v>
      </c>
      <c r="C38" s="147">
        <v>36.541450609999998</v>
      </c>
      <c r="D38" s="148">
        <v>77114.121849990013</v>
      </c>
      <c r="E38" s="149">
        <v>113149.85368079001</v>
      </c>
      <c r="F38" s="147">
        <v>299.86019555000001</v>
      </c>
      <c r="G38" s="148">
        <v>113449.71387634001</v>
      </c>
      <c r="H38" s="149">
        <v>146.79995544035026</v>
      </c>
      <c r="I38" s="147" t="s">
        <v>0</v>
      </c>
      <c r="J38" s="146">
        <v>147.11924502885941</v>
      </c>
      <c r="K38" s="4"/>
      <c r="L38" s="4"/>
      <c r="M38" s="4"/>
      <c r="N38" s="8"/>
    </row>
    <row r="39" spans="1:14" s="6" customFormat="1" ht="18" x14ac:dyDescent="0.25">
      <c r="A39" s="24" t="s">
        <v>21</v>
      </c>
      <c r="B39" s="143">
        <v>-1787.4241553300001</v>
      </c>
      <c r="C39" s="143">
        <v>1862.5196344599999</v>
      </c>
      <c r="D39" s="143">
        <v>75.095479129999831</v>
      </c>
      <c r="E39" s="145">
        <v>-1990.86158793</v>
      </c>
      <c r="F39" s="143">
        <v>1257.2659043799999</v>
      </c>
      <c r="G39" s="144">
        <v>-733.5956835500001</v>
      </c>
      <c r="H39" s="154" t="s">
        <v>0</v>
      </c>
      <c r="I39" s="155" t="s">
        <v>0</v>
      </c>
      <c r="J39" s="156" t="s">
        <v>0</v>
      </c>
      <c r="K39" s="4"/>
      <c r="L39" s="4"/>
      <c r="M39" s="4"/>
      <c r="N39" s="8"/>
    </row>
    <row r="40" spans="1:14" s="6" customFormat="1" ht="18" customHeight="1" x14ac:dyDescent="0.2">
      <c r="A40" s="37" t="s">
        <v>22</v>
      </c>
      <c r="B40" s="146">
        <v>308.68742670999995</v>
      </c>
      <c r="C40" s="147">
        <v>2073.3742944999999</v>
      </c>
      <c r="D40" s="148">
        <v>2382.0617212099996</v>
      </c>
      <c r="E40" s="149">
        <v>625.84778559000006</v>
      </c>
      <c r="F40" s="147">
        <v>1426.50511508</v>
      </c>
      <c r="G40" s="148">
        <v>2052.3529006700001</v>
      </c>
      <c r="H40" s="157" t="s">
        <v>0</v>
      </c>
      <c r="I40" s="147" t="s">
        <v>0</v>
      </c>
      <c r="J40" s="158" t="s">
        <v>0</v>
      </c>
      <c r="K40" s="4"/>
      <c r="L40" s="4"/>
      <c r="M40" s="4"/>
      <c r="N40" s="4"/>
    </row>
    <row r="41" spans="1:14" s="6" customFormat="1" x14ac:dyDescent="0.2">
      <c r="A41" s="37" t="s">
        <v>23</v>
      </c>
      <c r="B41" s="146">
        <v>-2096.11158204</v>
      </c>
      <c r="C41" s="147">
        <v>-210.85466004</v>
      </c>
      <c r="D41" s="148">
        <v>-2306.96624208</v>
      </c>
      <c r="E41" s="149">
        <v>-2616.7093735200001</v>
      </c>
      <c r="F41" s="147">
        <v>-169.2392107</v>
      </c>
      <c r="G41" s="148">
        <v>-2785.9485842200002</v>
      </c>
      <c r="H41" s="157" t="s">
        <v>0</v>
      </c>
      <c r="I41" s="147" t="s">
        <v>0</v>
      </c>
      <c r="J41" s="158" t="s">
        <v>0</v>
      </c>
      <c r="K41" s="4"/>
      <c r="L41" s="4"/>
      <c r="M41" s="4"/>
      <c r="N41" s="4"/>
    </row>
    <row r="42" spans="1:14" ht="34.5" customHeight="1" thickBot="1" x14ac:dyDescent="0.25">
      <c r="A42" s="47" t="s">
        <v>28</v>
      </c>
      <c r="B42" s="159">
        <v>25764.308883389989</v>
      </c>
      <c r="C42" s="160">
        <v>682.42933063000112</v>
      </c>
      <c r="D42" s="161">
        <v>26446.738214019988</v>
      </c>
      <c r="E42" s="162">
        <v>6608.3392212300068</v>
      </c>
      <c r="F42" s="160">
        <v>-33076.621166589997</v>
      </c>
      <c r="G42" s="160">
        <v>-26468.281945359991</v>
      </c>
      <c r="H42" s="162" t="s">
        <v>0</v>
      </c>
      <c r="I42" s="160" t="s">
        <v>0</v>
      </c>
      <c r="J42" s="163" t="s">
        <v>0</v>
      </c>
      <c r="K42" s="4"/>
      <c r="L42" s="4"/>
      <c r="M42" s="4"/>
      <c r="N42" s="4"/>
    </row>
    <row r="43" spans="1:14" s="6" customFormat="1" ht="58.5" hidden="1" customHeight="1" x14ac:dyDescent="0.2">
      <c r="A43" s="48"/>
      <c r="B43" s="171"/>
      <c r="C43" s="171"/>
      <c r="D43" s="171"/>
      <c r="E43" s="171"/>
      <c r="F43" s="171"/>
      <c r="G43" s="171"/>
      <c r="H43" s="171"/>
      <c r="I43" s="171"/>
      <c r="J43" s="171"/>
      <c r="K43" s="49"/>
      <c r="L43" s="49"/>
      <c r="M43" s="49"/>
      <c r="N43" s="49"/>
    </row>
    <row r="44" spans="1:14" s="6" customFormat="1" ht="58.5" customHeight="1" thickBot="1" x14ac:dyDescent="0.25">
      <c r="A44" s="182" t="s">
        <v>72</v>
      </c>
      <c r="B44" s="181"/>
      <c r="C44" s="181"/>
      <c r="D44" s="181"/>
      <c r="E44" s="181"/>
      <c r="F44" s="181"/>
      <c r="G44" s="181"/>
      <c r="H44" s="181"/>
      <c r="I44" s="181"/>
      <c r="J44" s="181"/>
      <c r="K44" s="49"/>
      <c r="L44" s="49"/>
      <c r="M44" s="49"/>
      <c r="N44" s="49"/>
    </row>
    <row r="45" spans="1:14" ht="96.75" customHeight="1" x14ac:dyDescent="0.2">
      <c r="A45" s="182" t="s">
        <v>85</v>
      </c>
      <c r="B45" s="181"/>
      <c r="C45" s="181"/>
      <c r="D45" s="181"/>
      <c r="E45" s="181"/>
      <c r="F45" s="181"/>
      <c r="G45" s="181"/>
      <c r="H45" s="181"/>
      <c r="I45" s="181"/>
      <c r="J45" s="181"/>
    </row>
  </sheetData>
  <mergeCells count="10">
    <mergeCell ref="B43:J43"/>
    <mergeCell ref="A45:J45"/>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60" zoomScaleNormal="90" workbookViewId="0">
      <pane xSplit="1" ySplit="4" topLeftCell="B26" activePane="bottomRight" state="frozen"/>
      <selection activeCell="M21" sqref="M21"/>
      <selection pane="topRight" activeCell="M21" sqref="M21"/>
      <selection pane="bottomLeft" activeCell="M21" sqref="M21"/>
      <selection pane="bottomRight" activeCell="O41" sqref="O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86</v>
      </c>
      <c r="C1" s="166"/>
      <c r="D1" s="166"/>
      <c r="E1" s="166"/>
      <c r="F1" s="166"/>
      <c r="G1" s="166"/>
      <c r="H1" s="166"/>
      <c r="I1" s="166"/>
      <c r="J1" s="167"/>
    </row>
    <row r="2" spans="1:13" ht="25.5" customHeight="1" x14ac:dyDescent="0.2">
      <c r="A2" s="170"/>
      <c r="B2" s="168" t="s">
        <v>93</v>
      </c>
      <c r="C2" s="169"/>
      <c r="D2" s="169"/>
      <c r="E2" s="169"/>
      <c r="F2" s="169"/>
      <c r="G2" s="169"/>
      <c r="H2" s="169"/>
      <c r="I2" s="169"/>
      <c r="J2" s="169"/>
    </row>
    <row r="3" spans="1:13" ht="51" customHeight="1" thickBot="1" x14ac:dyDescent="0.25">
      <c r="A3" s="173" t="s">
        <v>87</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250438.13518370999</v>
      </c>
      <c r="C6" s="121">
        <v>15193.373849189999</v>
      </c>
      <c r="D6" s="122">
        <v>265631.50903289998</v>
      </c>
      <c r="E6" s="43">
        <v>338703.78615570994</v>
      </c>
      <c r="F6" s="92">
        <v>56205.994475830004</v>
      </c>
      <c r="G6" s="106">
        <f>E6+F6</f>
        <v>394909.78063153994</v>
      </c>
      <c r="H6" s="165">
        <v>135.24449297917519</v>
      </c>
      <c r="I6" s="92">
        <v>369.9375466814206</v>
      </c>
      <c r="J6" s="92">
        <v>148.6682743584565</v>
      </c>
      <c r="K6" s="4"/>
      <c r="L6" s="4"/>
      <c r="M6" s="4"/>
    </row>
    <row r="7" spans="1:13" s="6" customFormat="1" ht="30" x14ac:dyDescent="0.2">
      <c r="A7" s="109" t="s">
        <v>31</v>
      </c>
      <c r="B7" s="124">
        <v>27028.190169810001</v>
      </c>
      <c r="C7" s="124">
        <v>0</v>
      </c>
      <c r="D7" s="125">
        <v>27028.190169810001</v>
      </c>
      <c r="E7" s="64">
        <v>34555.67930376</v>
      </c>
      <c r="F7" s="107">
        <v>0</v>
      </c>
      <c r="G7" s="64">
        <f t="shared" ref="G7:G26" si="0">E7+F7</f>
        <v>34555.67930376</v>
      </c>
      <c r="H7" s="113">
        <v>127.85051121313357</v>
      </c>
      <c r="I7" s="114" t="s">
        <v>0</v>
      </c>
      <c r="J7" s="115">
        <v>127.85051121313357</v>
      </c>
      <c r="K7" s="4"/>
      <c r="L7" s="4"/>
      <c r="M7" s="4"/>
    </row>
    <row r="8" spans="1:13" s="6" customFormat="1" x14ac:dyDescent="0.2">
      <c r="A8" s="50" t="s">
        <v>38</v>
      </c>
      <c r="B8" s="124">
        <v>5215.6758585400003</v>
      </c>
      <c r="C8" s="124">
        <v>0</v>
      </c>
      <c r="D8" s="129">
        <v>5215.6758585400003</v>
      </c>
      <c r="E8" s="64">
        <v>6880.4024495100002</v>
      </c>
      <c r="F8" s="107">
        <v>0</v>
      </c>
      <c r="G8" s="64">
        <f t="shared" si="0"/>
        <v>6880.4024495100002</v>
      </c>
      <c r="H8" s="84">
        <v>131.9177540192461</v>
      </c>
      <c r="I8" s="83" t="s">
        <v>0</v>
      </c>
      <c r="J8" s="89">
        <v>131.9177540192461</v>
      </c>
      <c r="K8" s="4"/>
      <c r="L8" s="4"/>
      <c r="M8" s="4"/>
    </row>
    <row r="9" spans="1:13" s="6" customFormat="1" x14ac:dyDescent="0.2">
      <c r="A9" s="50" t="s">
        <v>32</v>
      </c>
      <c r="B9" s="124">
        <v>4061.2818302600003</v>
      </c>
      <c r="C9" s="124">
        <v>0</v>
      </c>
      <c r="D9" s="129">
        <v>4061.2818302600003</v>
      </c>
      <c r="E9" s="64">
        <v>3210.75741384</v>
      </c>
      <c r="F9" s="107">
        <v>0</v>
      </c>
      <c r="G9" s="64">
        <f t="shared" si="0"/>
        <v>3210.75741384</v>
      </c>
      <c r="H9" s="84">
        <v>79.057734676700576</v>
      </c>
      <c r="I9" s="83" t="s">
        <v>0</v>
      </c>
      <c r="J9" s="89">
        <v>79.057734676700576</v>
      </c>
      <c r="K9" s="4"/>
      <c r="L9" s="4"/>
      <c r="M9" s="4"/>
    </row>
    <row r="10" spans="1:13" s="6" customFormat="1" x14ac:dyDescent="0.2">
      <c r="A10" s="109" t="s">
        <v>7</v>
      </c>
      <c r="B10" s="124">
        <v>24438.404875459993</v>
      </c>
      <c r="C10" s="124">
        <v>0</v>
      </c>
      <c r="D10" s="125">
        <v>24438.404875459993</v>
      </c>
      <c r="E10" s="64">
        <v>31658.388358369997</v>
      </c>
      <c r="F10" s="107">
        <v>0</v>
      </c>
      <c r="G10" s="64">
        <f t="shared" si="0"/>
        <v>31658.388358369997</v>
      </c>
      <c r="H10" s="84">
        <v>129.54359549939366</v>
      </c>
      <c r="I10" s="83" t="s">
        <v>0</v>
      </c>
      <c r="J10" s="89">
        <v>129.54359549939366</v>
      </c>
      <c r="K10" s="4"/>
      <c r="L10" s="4"/>
      <c r="M10" s="4"/>
    </row>
    <row r="11" spans="1:13" s="6" customFormat="1" x14ac:dyDescent="0.2">
      <c r="A11" s="109" t="s">
        <v>25</v>
      </c>
      <c r="B11" s="124">
        <v>17411.18529252</v>
      </c>
      <c r="C11" s="124">
        <v>0</v>
      </c>
      <c r="D11" s="125">
        <v>17411.18529252</v>
      </c>
      <c r="E11" s="64">
        <v>23410.807611369997</v>
      </c>
      <c r="F11" s="107">
        <v>0</v>
      </c>
      <c r="G11" s="64">
        <f t="shared" si="0"/>
        <v>23410.807611369997</v>
      </c>
      <c r="H11" s="74">
        <v>134.45843702224849</v>
      </c>
      <c r="I11" s="93" t="s">
        <v>0</v>
      </c>
      <c r="J11" s="90">
        <v>134.45843702224849</v>
      </c>
      <c r="K11" s="4"/>
      <c r="L11" s="4"/>
      <c r="M11" s="4"/>
    </row>
    <row r="12" spans="1:13" s="6" customFormat="1" x14ac:dyDescent="0.2">
      <c r="A12" s="109" t="s">
        <v>30</v>
      </c>
      <c r="B12" s="124">
        <v>25274.980441379998</v>
      </c>
      <c r="C12" s="124">
        <v>0</v>
      </c>
      <c r="D12" s="125">
        <v>25274.980441379998</v>
      </c>
      <c r="E12" s="65">
        <v>29552.437016559998</v>
      </c>
      <c r="F12" s="56">
        <v>1140.0033012399999</v>
      </c>
      <c r="G12" s="65">
        <f t="shared" si="0"/>
        <v>30692.440317799999</v>
      </c>
      <c r="H12" s="94">
        <v>116.92367907109033</v>
      </c>
      <c r="I12" s="93" t="s">
        <v>0</v>
      </c>
      <c r="J12" s="87">
        <v>121.43408137934928</v>
      </c>
      <c r="K12" s="4"/>
      <c r="L12" s="4"/>
      <c r="M12" s="4"/>
    </row>
    <row r="13" spans="1:13" s="6" customFormat="1" x14ac:dyDescent="0.2">
      <c r="A13" s="109" t="s">
        <v>24</v>
      </c>
      <c r="B13" s="124">
        <v>15640.83115346</v>
      </c>
      <c r="C13" s="124">
        <v>0</v>
      </c>
      <c r="D13" s="125">
        <v>15640.83115346</v>
      </c>
      <c r="E13" s="65">
        <v>13352.137072029998</v>
      </c>
      <c r="F13" s="56">
        <v>4581.96368678</v>
      </c>
      <c r="G13" s="65">
        <f t="shared" si="0"/>
        <v>17934.100758809996</v>
      </c>
      <c r="H13" s="94">
        <v>85.367183757854804</v>
      </c>
      <c r="I13" s="93" t="s">
        <v>0</v>
      </c>
      <c r="J13" s="87">
        <v>114.6620699555515</v>
      </c>
      <c r="K13" s="4"/>
      <c r="L13" s="4"/>
      <c r="M13" s="4"/>
    </row>
    <row r="14" spans="1:13" s="6" customFormat="1" x14ac:dyDescent="0.2">
      <c r="A14" s="109" t="s">
        <v>34</v>
      </c>
      <c r="B14" s="124">
        <v>114275.68147466</v>
      </c>
      <c r="C14" s="124">
        <v>0</v>
      </c>
      <c r="D14" s="125">
        <v>114275.68147466</v>
      </c>
      <c r="E14" s="65">
        <v>148071.55219082002</v>
      </c>
      <c r="F14" s="56">
        <v>0</v>
      </c>
      <c r="G14" s="65">
        <f t="shared" si="0"/>
        <v>148071.55219082002</v>
      </c>
      <c r="H14" s="94">
        <v>129.57398309075415</v>
      </c>
      <c r="I14" s="93" t="s">
        <v>0</v>
      </c>
      <c r="J14" s="87">
        <v>129.57398309075415</v>
      </c>
      <c r="K14" s="4"/>
      <c r="L14" s="4"/>
      <c r="M14" s="4"/>
    </row>
    <row r="15" spans="1:13" s="6" customFormat="1" ht="45" x14ac:dyDescent="0.2">
      <c r="A15" s="51" t="s">
        <v>35</v>
      </c>
      <c r="B15" s="124">
        <v>33657.343813650004</v>
      </c>
      <c r="C15" s="124">
        <v>0</v>
      </c>
      <c r="D15" s="125">
        <v>33657.343813650004</v>
      </c>
      <c r="E15" s="65">
        <v>33338.523099940001</v>
      </c>
      <c r="F15" s="56">
        <v>0</v>
      </c>
      <c r="G15" s="65">
        <f t="shared" si="0"/>
        <v>33338.523099940001</v>
      </c>
      <c r="H15" s="94">
        <v>99.05274547072041</v>
      </c>
      <c r="I15" s="93" t="s">
        <v>0</v>
      </c>
      <c r="J15" s="87">
        <v>99.05274547072041</v>
      </c>
      <c r="K15" s="4"/>
      <c r="L15" s="4"/>
      <c r="M15" s="4"/>
    </row>
    <row r="16" spans="1:13" s="6" customFormat="1" x14ac:dyDescent="0.2">
      <c r="A16" s="53" t="s">
        <v>33</v>
      </c>
      <c r="B16" s="124"/>
      <c r="C16" s="124"/>
      <c r="D16" s="125"/>
      <c r="E16" s="65"/>
      <c r="F16" s="56"/>
      <c r="G16" s="65"/>
      <c r="H16" s="74"/>
      <c r="I16" s="93"/>
      <c r="J16" s="90"/>
      <c r="K16" s="4"/>
      <c r="L16" s="4"/>
      <c r="M16" s="4"/>
    </row>
    <row r="17" spans="1:15" s="6" customFormat="1" ht="30" x14ac:dyDescent="0.2">
      <c r="A17" s="116" t="s">
        <v>36</v>
      </c>
      <c r="B17" s="124">
        <v>69789.545778180007</v>
      </c>
      <c r="C17" s="124">
        <v>0</v>
      </c>
      <c r="D17" s="125">
        <v>69789.545778180007</v>
      </c>
      <c r="E17" s="65">
        <v>90322.771931779978</v>
      </c>
      <c r="F17" s="56">
        <v>0</v>
      </c>
      <c r="G17" s="65">
        <f t="shared" si="0"/>
        <v>90322.771931779978</v>
      </c>
      <c r="H17" s="74">
        <v>129.42163604111002</v>
      </c>
      <c r="I17" s="93" t="s">
        <v>0</v>
      </c>
      <c r="J17" s="90">
        <v>129.42163604111002</v>
      </c>
      <c r="K17" s="4"/>
      <c r="L17" s="4"/>
      <c r="M17" s="4"/>
    </row>
    <row r="18" spans="1:15" s="6" customFormat="1" x14ac:dyDescent="0.2">
      <c r="A18" s="116" t="s">
        <v>8</v>
      </c>
      <c r="B18" s="124">
        <v>-36132.201964529995</v>
      </c>
      <c r="C18" s="124">
        <v>0</v>
      </c>
      <c r="D18" s="125">
        <v>-36132.201964529995</v>
      </c>
      <c r="E18" s="65">
        <v>-56984.248831839999</v>
      </c>
      <c r="F18" s="44">
        <v>0</v>
      </c>
      <c r="G18" s="65">
        <f t="shared" si="0"/>
        <v>-56984.248831839999</v>
      </c>
      <c r="H18" s="74">
        <v>157.71042375933771</v>
      </c>
      <c r="I18" s="93" t="s">
        <v>0</v>
      </c>
      <c r="J18" s="90">
        <v>157.71042375933771</v>
      </c>
      <c r="K18" s="4"/>
      <c r="L18" s="3"/>
      <c r="M18" s="3"/>
    </row>
    <row r="19" spans="1:15" s="6" customFormat="1" x14ac:dyDescent="0.2">
      <c r="A19" s="51" t="s">
        <v>37</v>
      </c>
      <c r="B19" s="124">
        <v>80618.337661009995</v>
      </c>
      <c r="C19" s="124">
        <v>0</v>
      </c>
      <c r="D19" s="125">
        <v>80618.337661009995</v>
      </c>
      <c r="E19" s="65">
        <v>114733.02909088001</v>
      </c>
      <c r="F19" s="44">
        <v>0</v>
      </c>
      <c r="G19" s="65">
        <f t="shared" si="0"/>
        <v>114733.02909088001</v>
      </c>
      <c r="H19" s="74">
        <v>142.31629232212407</v>
      </c>
      <c r="I19" s="93" t="s">
        <v>0</v>
      </c>
      <c r="J19" s="90">
        <v>142.31629232212407</v>
      </c>
      <c r="K19" s="4"/>
      <c r="L19" s="3"/>
      <c r="M19" s="3"/>
    </row>
    <row r="20" spans="1:15" s="6" customFormat="1" ht="24" customHeight="1" x14ac:dyDescent="0.2">
      <c r="A20" s="109" t="s">
        <v>26</v>
      </c>
      <c r="B20" s="124">
        <v>9005.1969215000008</v>
      </c>
      <c r="C20" s="124">
        <v>0</v>
      </c>
      <c r="D20" s="125">
        <v>9005.1969215000008</v>
      </c>
      <c r="E20" s="65">
        <v>10158.161973170005</v>
      </c>
      <c r="F20" s="44">
        <v>759.90953673000001</v>
      </c>
      <c r="G20" s="65">
        <f t="shared" si="0"/>
        <v>10918.071509900004</v>
      </c>
      <c r="H20" s="84">
        <v>112.80332969640328</v>
      </c>
      <c r="I20" s="93" t="s">
        <v>0</v>
      </c>
      <c r="J20" s="89">
        <v>121.24189626362303</v>
      </c>
      <c r="K20" s="4"/>
      <c r="L20" s="3"/>
      <c r="M20" s="15"/>
    </row>
    <row r="21" spans="1:15" s="6" customFormat="1" ht="153" customHeight="1" x14ac:dyDescent="0.2">
      <c r="A21" s="164" t="s">
        <v>92</v>
      </c>
      <c r="B21" s="124">
        <v>6201.9061842600004</v>
      </c>
      <c r="C21" s="124"/>
      <c r="D21" s="125">
        <v>6201.9061842600004</v>
      </c>
      <c r="E21" s="65">
        <v>20127.584440679999</v>
      </c>
      <c r="F21" s="44">
        <v>0</v>
      </c>
      <c r="G21" s="65">
        <f t="shared" si="0"/>
        <v>20127.584440679999</v>
      </c>
      <c r="H21" s="84">
        <v>324.53867960406086</v>
      </c>
      <c r="I21" s="93" t="s">
        <v>0</v>
      </c>
      <c r="J21" s="89">
        <v>324.53867960406086</v>
      </c>
      <c r="K21" s="4"/>
      <c r="L21" s="3"/>
      <c r="M21" s="15"/>
    </row>
    <row r="22" spans="1:15" s="6" customFormat="1" ht="69" customHeight="1" x14ac:dyDescent="0.2">
      <c r="A22" s="109" t="s">
        <v>80</v>
      </c>
      <c r="B22" s="124">
        <v>0</v>
      </c>
      <c r="C22" s="124">
        <v>0</v>
      </c>
      <c r="D22" s="125">
        <v>0</v>
      </c>
      <c r="E22" s="65">
        <v>20000</v>
      </c>
      <c r="F22" s="44">
        <v>0</v>
      </c>
      <c r="G22" s="65">
        <f t="shared" si="0"/>
        <v>20000</v>
      </c>
      <c r="H22" s="113" t="s">
        <v>0</v>
      </c>
      <c r="I22" s="98" t="s">
        <v>0</v>
      </c>
      <c r="J22" s="85" t="s">
        <v>0</v>
      </c>
      <c r="K22" s="4"/>
      <c r="L22" s="3"/>
      <c r="M22" s="15"/>
    </row>
    <row r="23" spans="1:15" s="6" customFormat="1" ht="84" customHeight="1" x14ac:dyDescent="0.2">
      <c r="A23" s="109" t="s">
        <v>83</v>
      </c>
      <c r="B23" s="124">
        <v>-704.42111657000009</v>
      </c>
      <c r="C23" s="124">
        <v>0</v>
      </c>
      <c r="D23" s="125">
        <v>-704.42111657000009</v>
      </c>
      <c r="E23" s="65">
        <v>-5914.8173914199997</v>
      </c>
      <c r="F23" s="44">
        <v>0</v>
      </c>
      <c r="G23" s="65">
        <f t="shared" si="0"/>
        <v>-5914.8173914199997</v>
      </c>
      <c r="H23" s="84">
        <v>839.67065329056322</v>
      </c>
      <c r="I23" s="93"/>
      <c r="J23" s="89">
        <v>839.67065329056322</v>
      </c>
      <c r="K23" s="4"/>
      <c r="L23" s="3"/>
      <c r="M23" s="15"/>
    </row>
    <row r="24" spans="1:15" s="6" customFormat="1" ht="61.5" customHeight="1" x14ac:dyDescent="0.2">
      <c r="A24" s="109" t="s">
        <v>48</v>
      </c>
      <c r="B24" s="124">
        <v>2339.8087129699998</v>
      </c>
      <c r="C24" s="124">
        <v>0</v>
      </c>
      <c r="D24" s="125">
        <v>2339.8087129699998</v>
      </c>
      <c r="E24" s="65">
        <v>2819.0079789800002</v>
      </c>
      <c r="F24" s="44">
        <v>0</v>
      </c>
      <c r="G24" s="65">
        <f t="shared" si="0"/>
        <v>2819.0079789800002</v>
      </c>
      <c r="H24" s="84" t="s">
        <v>0</v>
      </c>
      <c r="I24" s="93" t="s">
        <v>0</v>
      </c>
      <c r="J24" s="89">
        <v>120.48027530428914</v>
      </c>
      <c r="K24" s="4"/>
      <c r="L24" s="3"/>
      <c r="M24" s="3"/>
    </row>
    <row r="25" spans="1:15" s="7" customFormat="1" ht="30" x14ac:dyDescent="0.25">
      <c r="A25" s="109" t="s">
        <v>9</v>
      </c>
      <c r="B25" s="127">
        <v>0</v>
      </c>
      <c r="C25" s="124">
        <v>12663.694697069999</v>
      </c>
      <c r="D25" s="125">
        <v>12663.694697069999</v>
      </c>
      <c r="E25" s="65">
        <v>0</v>
      </c>
      <c r="F25" s="44">
        <v>14980.311226349999</v>
      </c>
      <c r="G25" s="64">
        <f t="shared" si="0"/>
        <v>14980.311226349999</v>
      </c>
      <c r="H25" s="94" t="s">
        <v>0</v>
      </c>
      <c r="I25" s="93">
        <v>118.29337002112025</v>
      </c>
      <c r="J25" s="89">
        <v>118.29337002112025</v>
      </c>
      <c r="K25" s="4"/>
      <c r="L25" s="3"/>
      <c r="M25" s="15"/>
    </row>
    <row r="26" spans="1:15" s="7" customFormat="1" ht="79.5" customHeight="1" x14ac:dyDescent="0.25">
      <c r="A26" s="109" t="s">
        <v>79</v>
      </c>
      <c r="B26" s="127">
        <v>0</v>
      </c>
      <c r="C26" s="124">
        <v>7.8382690000000005E-2</v>
      </c>
      <c r="D26" s="125">
        <v>7.8382690000000005E-2</v>
      </c>
      <c r="E26" s="65">
        <v>0</v>
      </c>
      <c r="F26" s="44">
        <v>29667.25192975</v>
      </c>
      <c r="G26" s="64">
        <f t="shared" si="0"/>
        <v>29667.25192975</v>
      </c>
      <c r="H26" s="94" t="s">
        <v>0</v>
      </c>
      <c r="I26" s="93" t="s">
        <v>0</v>
      </c>
      <c r="J26" s="89" t="s">
        <v>0</v>
      </c>
      <c r="K26" s="4"/>
      <c r="L26" s="3"/>
      <c r="M26" s="15"/>
    </row>
    <row r="27" spans="1:15" s="5" customFormat="1" ht="18" x14ac:dyDescent="0.25">
      <c r="A27" s="24" t="s">
        <v>10</v>
      </c>
      <c r="B27" s="143">
        <v>285957.57004179998</v>
      </c>
      <c r="C27" s="143">
        <v>14452.030449200001</v>
      </c>
      <c r="D27" s="144">
        <v>300409.60049099999</v>
      </c>
      <c r="E27" s="95">
        <v>342425.33951685997</v>
      </c>
      <c r="F27" s="95">
        <v>23609.326936099998</v>
      </c>
      <c r="G27" s="96">
        <f>E27+F27</f>
        <v>366034.66645295999</v>
      </c>
      <c r="H27" s="97">
        <v>119.74690492257498</v>
      </c>
      <c r="I27" s="95">
        <v>163.36339048750693</v>
      </c>
      <c r="J27" s="96">
        <v>121.84519597732566</v>
      </c>
      <c r="K27" s="15"/>
      <c r="L27" s="15"/>
      <c r="M27" s="3"/>
      <c r="N27" s="4"/>
      <c r="O27" s="4"/>
    </row>
    <row r="28" spans="1:15" s="6" customFormat="1" ht="30" x14ac:dyDescent="0.2">
      <c r="A28" s="35" t="s">
        <v>11</v>
      </c>
      <c r="B28" s="146">
        <v>7738.9754883300047</v>
      </c>
      <c r="C28" s="147">
        <v>794.62192190999997</v>
      </c>
      <c r="D28" s="148">
        <v>8533.597410240005</v>
      </c>
      <c r="E28" s="100">
        <f>63652.72179006-E29</f>
        <v>11088.793656020003</v>
      </c>
      <c r="F28" s="98">
        <v>1026.98640073</v>
      </c>
      <c r="G28" s="98">
        <f>E28+F28</f>
        <v>12115.780056750003</v>
      </c>
      <c r="H28" s="101">
        <v>143.28503395237988</v>
      </c>
      <c r="I28" s="102">
        <v>129.24214301330562</v>
      </c>
      <c r="J28" s="103">
        <v>141.97740383453655</v>
      </c>
      <c r="K28" s="15"/>
      <c r="L28" s="3"/>
      <c r="M28" s="3"/>
      <c r="N28" s="8"/>
      <c r="O28" s="9"/>
    </row>
    <row r="29" spans="1:15" s="11" customFormat="1" x14ac:dyDescent="0.2">
      <c r="A29" s="109" t="s">
        <v>27</v>
      </c>
      <c r="B29" s="146">
        <v>46606.387833949993</v>
      </c>
      <c r="C29" s="147">
        <v>0</v>
      </c>
      <c r="D29" s="148">
        <v>46606.387833949993</v>
      </c>
      <c r="E29" s="100">
        <v>52563.928134039998</v>
      </c>
      <c r="F29" s="98">
        <v>0</v>
      </c>
      <c r="G29" s="98">
        <f t="shared" ref="G29:G38" si="1">E29+F29</f>
        <v>52563.928134039998</v>
      </c>
      <c r="H29" s="100">
        <v>112.78266902235725</v>
      </c>
      <c r="I29" s="98" t="s">
        <v>0</v>
      </c>
      <c r="J29" s="99">
        <v>112.78266902235725</v>
      </c>
      <c r="K29" s="3"/>
      <c r="L29" s="3"/>
      <c r="M29" s="3"/>
      <c r="N29" s="8"/>
      <c r="O29" s="10"/>
    </row>
    <row r="30" spans="1:15" x14ac:dyDescent="0.2">
      <c r="A30" s="35" t="s">
        <v>12</v>
      </c>
      <c r="B30" s="146">
        <v>25062.837869349998</v>
      </c>
      <c r="C30" s="147">
        <v>1009.22243897</v>
      </c>
      <c r="D30" s="148">
        <v>26072.060308319997</v>
      </c>
      <c r="E30" s="100">
        <v>25205.708866279998</v>
      </c>
      <c r="F30" s="98">
        <v>2371.1575779</v>
      </c>
      <c r="G30" s="98">
        <f t="shared" si="1"/>
        <v>27576.866444179999</v>
      </c>
      <c r="H30" s="117">
        <v>100.57005115571818</v>
      </c>
      <c r="I30" s="114" t="s">
        <v>89</v>
      </c>
      <c r="J30" s="89">
        <v>105.77171929669016</v>
      </c>
      <c r="K30" s="3"/>
      <c r="L30" s="3"/>
      <c r="M30" s="3"/>
      <c r="N30" s="8"/>
    </row>
    <row r="31" spans="1:15" x14ac:dyDescent="0.2">
      <c r="A31" s="45" t="s">
        <v>13</v>
      </c>
      <c r="B31" s="146">
        <v>22695.986150140001</v>
      </c>
      <c r="C31" s="147">
        <v>4960.7950501999994</v>
      </c>
      <c r="D31" s="148">
        <v>27656.781200339999</v>
      </c>
      <c r="E31" s="100">
        <v>30919.352310950002</v>
      </c>
      <c r="F31" s="98">
        <v>3769.07432634</v>
      </c>
      <c r="G31" s="98">
        <f t="shared" si="1"/>
        <v>34688.426637290002</v>
      </c>
      <c r="H31" s="100">
        <v>136.23268936811223</v>
      </c>
      <c r="I31" s="98">
        <v>75.977223170871483</v>
      </c>
      <c r="J31" s="103">
        <v>125.42467030423468</v>
      </c>
      <c r="K31" s="3"/>
      <c r="L31" s="3"/>
      <c r="M31" s="3"/>
      <c r="N31" s="8"/>
    </row>
    <row r="32" spans="1:15" s="14" customFormat="1" x14ac:dyDescent="0.2">
      <c r="A32" s="35" t="s">
        <v>14</v>
      </c>
      <c r="B32" s="146">
        <v>8513.8982296000013</v>
      </c>
      <c r="C32" s="147">
        <v>1059.8843289199999</v>
      </c>
      <c r="D32" s="148">
        <v>9573.7825585200007</v>
      </c>
      <c r="E32" s="100">
        <v>5806.39913531</v>
      </c>
      <c r="F32" s="98">
        <v>8449.2402125200006</v>
      </c>
      <c r="G32" s="98">
        <f t="shared" si="1"/>
        <v>14255.639347830001</v>
      </c>
      <c r="H32" s="100">
        <v>68.199066734472765</v>
      </c>
      <c r="I32" s="98" t="s">
        <v>90</v>
      </c>
      <c r="J32" s="99">
        <v>148.90289455282723</v>
      </c>
      <c r="K32" s="12"/>
      <c r="L32" s="12"/>
      <c r="M32" s="12"/>
      <c r="N32" s="13"/>
    </row>
    <row r="33" spans="1:14" s="6" customFormat="1" ht="31.5" customHeight="1" x14ac:dyDescent="0.2">
      <c r="A33" s="35" t="s">
        <v>15</v>
      </c>
      <c r="B33" s="146">
        <v>1038.41592814</v>
      </c>
      <c r="C33" s="147">
        <v>418.79520468999999</v>
      </c>
      <c r="D33" s="148">
        <v>1457.21113283</v>
      </c>
      <c r="E33" s="100">
        <v>1957.4136951600001</v>
      </c>
      <c r="F33" s="98">
        <v>158.77603772999998</v>
      </c>
      <c r="G33" s="98">
        <f t="shared" si="1"/>
        <v>2116.18973289</v>
      </c>
      <c r="H33" s="100">
        <v>188.49996828015719</v>
      </c>
      <c r="I33" s="98">
        <v>37.912573007498729</v>
      </c>
      <c r="J33" s="104">
        <v>145.22190266143659</v>
      </c>
      <c r="K33" s="4"/>
      <c r="L33" s="4"/>
      <c r="M33" s="4"/>
      <c r="N33" s="8"/>
    </row>
    <row r="34" spans="1:14" s="6" customFormat="1" x14ac:dyDescent="0.2">
      <c r="A34" s="35" t="s">
        <v>16</v>
      </c>
      <c r="B34" s="146">
        <v>0</v>
      </c>
      <c r="C34" s="147">
        <v>3.4346719700000001</v>
      </c>
      <c r="D34" s="148">
        <v>3.4346719700000001</v>
      </c>
      <c r="E34" s="100">
        <v>0</v>
      </c>
      <c r="F34" s="98">
        <v>4.7160677699999995</v>
      </c>
      <c r="G34" s="98">
        <f t="shared" si="1"/>
        <v>4.7160677699999995</v>
      </c>
      <c r="H34" s="100" t="s">
        <v>0</v>
      </c>
      <c r="I34" s="98">
        <v>137.3076617270091</v>
      </c>
      <c r="J34" s="104">
        <v>137.3076617270091</v>
      </c>
      <c r="K34" s="4"/>
      <c r="L34" s="4"/>
      <c r="M34" s="4"/>
      <c r="N34" s="8"/>
    </row>
    <row r="35" spans="1:14" s="6" customFormat="1" x14ac:dyDescent="0.2">
      <c r="A35" s="35" t="s">
        <v>17</v>
      </c>
      <c r="B35" s="146">
        <v>2873.0895529200002</v>
      </c>
      <c r="C35" s="147">
        <v>629.54803014000004</v>
      </c>
      <c r="D35" s="148">
        <v>3502.63758306</v>
      </c>
      <c r="E35" s="100">
        <v>3371.4416811399997</v>
      </c>
      <c r="F35" s="98">
        <v>663.10131214</v>
      </c>
      <c r="G35" s="98">
        <f t="shared" si="1"/>
        <v>4034.5429932799998</v>
      </c>
      <c r="H35" s="100">
        <v>117.34551321985458</v>
      </c>
      <c r="I35" s="98">
        <v>105.32974140075355</v>
      </c>
      <c r="J35" s="99">
        <v>115.18585344919737</v>
      </c>
      <c r="K35" s="4"/>
      <c r="L35" s="4"/>
      <c r="M35" s="4"/>
      <c r="N35" s="8"/>
    </row>
    <row r="36" spans="1:14" s="6" customFormat="1" x14ac:dyDescent="0.2">
      <c r="A36" s="35" t="s">
        <v>18</v>
      </c>
      <c r="B36" s="146">
        <v>1640.0723498299999</v>
      </c>
      <c r="C36" s="147">
        <v>67.127591440000003</v>
      </c>
      <c r="D36" s="148">
        <v>1707.19994127</v>
      </c>
      <c r="E36" s="100">
        <v>2924.7941647899997</v>
      </c>
      <c r="F36" s="98">
        <v>164.95549127999999</v>
      </c>
      <c r="G36" s="98">
        <f t="shared" si="1"/>
        <v>3089.7496560699997</v>
      </c>
      <c r="H36" s="100">
        <v>178.33324030450038</v>
      </c>
      <c r="I36" s="98" t="s">
        <v>91</v>
      </c>
      <c r="J36" s="99">
        <v>180.98346780468549</v>
      </c>
      <c r="K36" s="4"/>
      <c r="L36" s="4"/>
      <c r="M36" s="4"/>
      <c r="N36" s="8"/>
    </row>
    <row r="37" spans="1:14" s="6" customFormat="1" x14ac:dyDescent="0.2">
      <c r="A37" s="35" t="s">
        <v>19</v>
      </c>
      <c r="B37" s="146">
        <v>10227.50983782</v>
      </c>
      <c r="C37" s="147">
        <v>5365.3129189900001</v>
      </c>
      <c r="D37" s="148">
        <v>15592.822756810001</v>
      </c>
      <c r="E37" s="100">
        <v>13360.08080623</v>
      </c>
      <c r="F37" s="98">
        <v>6394.3307389700003</v>
      </c>
      <c r="G37" s="98">
        <f t="shared" si="1"/>
        <v>19754.411545200001</v>
      </c>
      <c r="H37" s="100">
        <v>130.62887269808493</v>
      </c>
      <c r="I37" s="98">
        <v>119.17908303796956</v>
      </c>
      <c r="J37" s="99">
        <v>126.68913033448335</v>
      </c>
      <c r="K37" s="4"/>
      <c r="L37" s="4"/>
      <c r="M37" s="4"/>
      <c r="N37" s="8"/>
    </row>
    <row r="38" spans="1:14" s="6" customFormat="1" x14ac:dyDescent="0.2">
      <c r="A38" s="35" t="s">
        <v>84</v>
      </c>
      <c r="B38" s="146">
        <v>66105.815488990003</v>
      </c>
      <c r="C38" s="147">
        <v>106.74684136</v>
      </c>
      <c r="D38" s="148">
        <v>66212.562330350003</v>
      </c>
      <c r="E38" s="100">
        <v>58760.170013019997</v>
      </c>
      <c r="F38" s="98">
        <v>281.97236997000005</v>
      </c>
      <c r="G38" s="98">
        <f t="shared" si="1"/>
        <v>59042.142382989994</v>
      </c>
      <c r="H38" s="100">
        <v>88.888049528420936</v>
      </c>
      <c r="I38" s="98" t="s">
        <v>76</v>
      </c>
      <c r="J38" s="99">
        <v>89.170604950182863</v>
      </c>
      <c r="K38" s="4"/>
      <c r="L38" s="4"/>
      <c r="M38" s="4"/>
      <c r="N38" s="8"/>
    </row>
    <row r="39" spans="1:14" s="6" customFormat="1" x14ac:dyDescent="0.2">
      <c r="A39" s="46" t="s">
        <v>20</v>
      </c>
      <c r="B39" s="146">
        <v>93454.581312729992</v>
      </c>
      <c r="C39" s="147">
        <v>36.541450609999998</v>
      </c>
      <c r="D39" s="148">
        <v>93491.122763339998</v>
      </c>
      <c r="E39" s="100">
        <v>136467.25705392001</v>
      </c>
      <c r="F39" s="98">
        <v>325.01640075</v>
      </c>
      <c r="G39" s="98">
        <f>E39+F39</f>
        <v>136792.27345467001</v>
      </c>
      <c r="H39" s="100">
        <v>146.02521902832711</v>
      </c>
      <c r="I39" s="98" t="s">
        <v>0</v>
      </c>
      <c r="J39" s="99">
        <v>146.31578850640287</v>
      </c>
      <c r="K39" s="4"/>
      <c r="L39" s="4"/>
      <c r="M39" s="4"/>
      <c r="N39" s="8"/>
    </row>
    <row r="40" spans="1:14" s="6" customFormat="1" ht="18" x14ac:dyDescent="0.25">
      <c r="A40" s="24" t="s">
        <v>21</v>
      </c>
      <c r="B40" s="143">
        <v>-1862.7222519699999</v>
      </c>
      <c r="C40" s="143">
        <v>2173.0862254100002</v>
      </c>
      <c r="D40" s="143">
        <v>310.36397344000034</v>
      </c>
      <c r="E40" s="97">
        <f>E41+E42</f>
        <v>-2015.6344475999999</v>
      </c>
      <c r="F40" s="95">
        <f>F41+F42</f>
        <v>1858.8734007300002</v>
      </c>
      <c r="G40" s="96">
        <f>E40+F40</f>
        <v>-156.76104686999975</v>
      </c>
      <c r="H40" s="81" t="s">
        <v>0</v>
      </c>
      <c r="I40" s="95" t="s">
        <v>0</v>
      </c>
      <c r="J40" s="80" t="s">
        <v>0</v>
      </c>
      <c r="K40" s="4"/>
      <c r="L40" s="4"/>
      <c r="M40" s="4"/>
      <c r="N40" s="8"/>
    </row>
    <row r="41" spans="1:14" s="6" customFormat="1" ht="18" customHeight="1" x14ac:dyDescent="0.2">
      <c r="A41" s="37" t="s">
        <v>22</v>
      </c>
      <c r="B41" s="146">
        <v>308.68745161999999</v>
      </c>
      <c r="C41" s="147">
        <v>2409.7411600300002</v>
      </c>
      <c r="D41" s="148">
        <v>2718.4286116500002</v>
      </c>
      <c r="E41" s="100">
        <v>625.84778558999994</v>
      </c>
      <c r="F41" s="98">
        <v>2045.3105351700001</v>
      </c>
      <c r="G41" s="99">
        <f>E41+F41</f>
        <v>2671.1583207600002</v>
      </c>
      <c r="H41" s="79" t="s">
        <v>0</v>
      </c>
      <c r="I41" s="98" t="s">
        <v>0</v>
      </c>
      <c r="J41" s="78" t="s">
        <v>0</v>
      </c>
      <c r="K41" s="4"/>
      <c r="L41" s="4"/>
      <c r="M41" s="4"/>
      <c r="N41" s="4"/>
    </row>
    <row r="42" spans="1:14" s="6" customFormat="1" x14ac:dyDescent="0.2">
      <c r="A42" s="37" t="s">
        <v>23</v>
      </c>
      <c r="B42" s="146">
        <v>-2171.4097035899999</v>
      </c>
      <c r="C42" s="147">
        <v>-236.65493462000001</v>
      </c>
      <c r="D42" s="148">
        <v>-2408.0646382099999</v>
      </c>
      <c r="E42" s="100">
        <v>-2641.48223319</v>
      </c>
      <c r="F42" s="98">
        <v>-186.43713443999999</v>
      </c>
      <c r="G42" s="99">
        <f>E42+F42</f>
        <v>-2827.9193676300001</v>
      </c>
      <c r="H42" s="79" t="s">
        <v>0</v>
      </c>
      <c r="I42" s="98" t="s">
        <v>0</v>
      </c>
      <c r="J42" s="78" t="s">
        <v>0</v>
      </c>
      <c r="K42" s="4"/>
      <c r="L42" s="4"/>
      <c r="M42" s="4"/>
      <c r="N42" s="4"/>
    </row>
    <row r="43" spans="1:14" ht="34.5" customHeight="1" thickBot="1" x14ac:dyDescent="0.25">
      <c r="A43" s="47" t="s">
        <v>28</v>
      </c>
      <c r="B43" s="159">
        <v>33656.712606119996</v>
      </c>
      <c r="C43" s="160">
        <v>1431.7428254200001</v>
      </c>
      <c r="D43" s="161">
        <v>35088.455431540002</v>
      </c>
      <c r="E43" s="111">
        <v>1705.9189135500001</v>
      </c>
      <c r="F43" s="110">
        <v>-30737.794139000001</v>
      </c>
      <c r="G43" s="110">
        <v>-29031.87522545</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88</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37"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90" zoomScaleNormal="90" zoomScaleSheetLayoutView="90" workbookViewId="0">
      <pane xSplit="1" ySplit="4" topLeftCell="B23" activePane="bottomRight" state="frozen"/>
      <selection activeCell="M21" sqref="M21"/>
      <selection pane="topRight" activeCell="M21" sqref="M21"/>
      <selection pane="bottomLeft" activeCell="M21" sqref="M21"/>
      <selection pane="bottomRight" activeCell="M25" sqref="M2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95</v>
      </c>
      <c r="C1" s="166"/>
      <c r="D1" s="166"/>
      <c r="E1" s="166"/>
      <c r="F1" s="166"/>
      <c r="G1" s="166"/>
      <c r="H1" s="166"/>
      <c r="I1" s="166"/>
      <c r="J1" s="167"/>
    </row>
    <row r="2" spans="1:13" ht="25.5" customHeight="1" x14ac:dyDescent="0.2">
      <c r="A2" s="170"/>
      <c r="B2" s="183" t="s">
        <v>100</v>
      </c>
      <c r="C2" s="184"/>
      <c r="D2" s="184"/>
      <c r="E2" s="184"/>
      <c r="F2" s="184"/>
      <c r="G2" s="184"/>
      <c r="H2" s="184"/>
      <c r="I2" s="184"/>
      <c r="J2" s="184"/>
    </row>
    <row r="3" spans="1:13" ht="51" customHeight="1" thickBot="1" x14ac:dyDescent="0.25">
      <c r="A3" s="173" t="s">
        <v>94</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284034.86387368996</v>
      </c>
      <c r="C6" s="121">
        <v>17265.559129219997</v>
      </c>
      <c r="D6" s="122">
        <v>301300.42300290999</v>
      </c>
      <c r="E6" s="43">
        <v>387393.40539749991</v>
      </c>
      <c r="F6" s="92">
        <v>60321.513871210009</v>
      </c>
      <c r="G6" s="106">
        <v>447714.9192687099</v>
      </c>
      <c r="H6" s="165">
        <v>136.38938548395009</v>
      </c>
      <c r="I6" s="92">
        <v>349.37480691906876</v>
      </c>
      <c r="J6" s="92">
        <v>148.59418875239544</v>
      </c>
      <c r="K6" s="4"/>
      <c r="L6" s="4"/>
      <c r="M6" s="4"/>
    </row>
    <row r="7" spans="1:13" s="6" customFormat="1" ht="30" x14ac:dyDescent="0.2">
      <c r="A7" s="109" t="s">
        <v>31</v>
      </c>
      <c r="B7" s="124">
        <v>32276.864270319998</v>
      </c>
      <c r="C7" s="124">
        <v>0</v>
      </c>
      <c r="D7" s="125">
        <v>32276.864270319998</v>
      </c>
      <c r="E7" s="64">
        <v>41132.232217269993</v>
      </c>
      <c r="F7" s="107">
        <v>0</v>
      </c>
      <c r="G7" s="64">
        <v>41132.232217269993</v>
      </c>
      <c r="H7" s="113">
        <v>127.43565134700181</v>
      </c>
      <c r="I7" s="114" t="s">
        <v>0</v>
      </c>
      <c r="J7" s="115">
        <v>127.43565134700181</v>
      </c>
      <c r="K7" s="4"/>
      <c r="L7" s="4"/>
      <c r="M7" s="4"/>
    </row>
    <row r="8" spans="1:13" s="6" customFormat="1" x14ac:dyDescent="0.2">
      <c r="A8" s="50" t="s">
        <v>38</v>
      </c>
      <c r="B8" s="124">
        <v>6233.4705643500001</v>
      </c>
      <c r="C8" s="124">
        <v>0</v>
      </c>
      <c r="D8" s="129">
        <v>6233.4705643500001</v>
      </c>
      <c r="E8" s="64">
        <v>8204.2840323599994</v>
      </c>
      <c r="F8" s="107">
        <v>0</v>
      </c>
      <c r="G8" s="64">
        <v>8204.2840323599994</v>
      </c>
      <c r="H8" s="84">
        <v>131.616632302418</v>
      </c>
      <c r="I8" s="83" t="s">
        <v>0</v>
      </c>
      <c r="J8" s="89">
        <v>131.616632302418</v>
      </c>
      <c r="K8" s="4"/>
      <c r="L8" s="4"/>
      <c r="M8" s="4"/>
    </row>
    <row r="9" spans="1:13" s="6" customFormat="1" x14ac:dyDescent="0.2">
      <c r="A9" s="50" t="s">
        <v>32</v>
      </c>
      <c r="B9" s="124">
        <v>4663.8750362800001</v>
      </c>
      <c r="C9" s="124">
        <v>0</v>
      </c>
      <c r="D9" s="129">
        <v>4663.8750362800001</v>
      </c>
      <c r="E9" s="64">
        <v>3689.48209137</v>
      </c>
      <c r="F9" s="107">
        <v>0</v>
      </c>
      <c r="G9" s="64">
        <v>3689.48209137</v>
      </c>
      <c r="H9" s="84">
        <v>79.107653242630718</v>
      </c>
      <c r="I9" s="83" t="s">
        <v>0</v>
      </c>
      <c r="J9" s="89">
        <v>79.107653242630718</v>
      </c>
      <c r="K9" s="4"/>
      <c r="L9" s="4"/>
      <c r="M9" s="4"/>
    </row>
    <row r="10" spans="1:13" s="6" customFormat="1" x14ac:dyDescent="0.2">
      <c r="A10" s="109" t="s">
        <v>7</v>
      </c>
      <c r="B10" s="124">
        <v>25701.567567579998</v>
      </c>
      <c r="C10" s="124">
        <v>0</v>
      </c>
      <c r="D10" s="125">
        <v>25701.567567579998</v>
      </c>
      <c r="E10" s="64">
        <v>33272.533397189996</v>
      </c>
      <c r="F10" s="107">
        <v>0</v>
      </c>
      <c r="G10" s="64">
        <v>33272.533397189996</v>
      </c>
      <c r="H10" s="84">
        <v>129.45721427186422</v>
      </c>
      <c r="I10" s="83" t="s">
        <v>0</v>
      </c>
      <c r="J10" s="89">
        <v>129.45721427186422</v>
      </c>
      <c r="K10" s="4"/>
      <c r="L10" s="4"/>
      <c r="M10" s="4"/>
    </row>
    <row r="11" spans="1:13" s="6" customFormat="1" x14ac:dyDescent="0.2">
      <c r="A11" s="109" t="s">
        <v>25</v>
      </c>
      <c r="B11" s="124">
        <v>19884.086093649999</v>
      </c>
      <c r="C11" s="124">
        <v>0</v>
      </c>
      <c r="D11" s="125">
        <v>19884.086093649999</v>
      </c>
      <c r="E11" s="64">
        <v>24484.330498939999</v>
      </c>
      <c r="F11" s="107">
        <v>0</v>
      </c>
      <c r="G11" s="64">
        <v>24484.330498939999</v>
      </c>
      <c r="H11" s="74">
        <v>123.13530721816323</v>
      </c>
      <c r="I11" s="93" t="s">
        <v>0</v>
      </c>
      <c r="J11" s="90">
        <v>123.13530721816323</v>
      </c>
      <c r="K11" s="4"/>
      <c r="L11" s="4"/>
      <c r="M11" s="4"/>
    </row>
    <row r="12" spans="1:13" s="6" customFormat="1" x14ac:dyDescent="0.2">
      <c r="A12" s="109" t="s">
        <v>30</v>
      </c>
      <c r="B12" s="124">
        <v>30032.589949609999</v>
      </c>
      <c r="C12" s="124">
        <v>0</v>
      </c>
      <c r="D12" s="125">
        <v>30032.589949609999</v>
      </c>
      <c r="E12" s="65">
        <v>35045.162913150001</v>
      </c>
      <c r="F12" s="56">
        <v>1348.2265243700001</v>
      </c>
      <c r="G12" s="65">
        <v>36393.389437520003</v>
      </c>
      <c r="H12" s="94">
        <v>116.69044518621376</v>
      </c>
      <c r="I12" s="93" t="s">
        <v>0</v>
      </c>
      <c r="J12" s="87">
        <v>121.17965682807387</v>
      </c>
      <c r="K12" s="4"/>
      <c r="L12" s="4"/>
      <c r="M12" s="4"/>
    </row>
    <row r="13" spans="1:13" s="6" customFormat="1" x14ac:dyDescent="0.2">
      <c r="A13" s="109" t="s">
        <v>24</v>
      </c>
      <c r="B13" s="124">
        <v>18633.837198720001</v>
      </c>
      <c r="C13" s="124">
        <v>0</v>
      </c>
      <c r="D13" s="125">
        <v>18633.837198720001</v>
      </c>
      <c r="E13" s="65">
        <v>16356.251412330001</v>
      </c>
      <c r="F13" s="56">
        <v>5630.5401002799999</v>
      </c>
      <c r="G13" s="65">
        <v>21986.791512610002</v>
      </c>
      <c r="H13" s="94">
        <v>87.777150985592741</v>
      </c>
      <c r="I13" s="93" t="s">
        <v>0</v>
      </c>
      <c r="J13" s="87">
        <v>117.99390151439297</v>
      </c>
      <c r="K13" s="4"/>
      <c r="L13" s="4"/>
      <c r="M13" s="4"/>
    </row>
    <row r="14" spans="1:13" s="6" customFormat="1" x14ac:dyDescent="0.2">
      <c r="A14" s="109" t="s">
        <v>34</v>
      </c>
      <c r="B14" s="124">
        <v>127634.61414265001</v>
      </c>
      <c r="C14" s="124">
        <v>0</v>
      </c>
      <c r="D14" s="125">
        <v>127634.61414265001</v>
      </c>
      <c r="E14" s="65">
        <v>170820.51379709999</v>
      </c>
      <c r="F14" s="56">
        <v>0</v>
      </c>
      <c r="G14" s="65">
        <v>170820.51379709999</v>
      </c>
      <c r="H14" s="94">
        <v>133.83557034628831</v>
      </c>
      <c r="I14" s="93" t="s">
        <v>0</v>
      </c>
      <c r="J14" s="87">
        <v>133.83557034628831</v>
      </c>
      <c r="K14" s="4"/>
      <c r="L14" s="4"/>
      <c r="M14" s="4"/>
    </row>
    <row r="15" spans="1:13" s="6" customFormat="1" ht="45" x14ac:dyDescent="0.2">
      <c r="A15" s="51" t="s">
        <v>35</v>
      </c>
      <c r="B15" s="124">
        <v>32179.830093290009</v>
      </c>
      <c r="C15" s="124">
        <v>0</v>
      </c>
      <c r="D15" s="125">
        <v>32179.830093290009</v>
      </c>
      <c r="E15" s="65">
        <v>36162.567948249998</v>
      </c>
      <c r="F15" s="56">
        <v>0</v>
      </c>
      <c r="G15" s="65">
        <v>36162.567948249998</v>
      </c>
      <c r="H15" s="94">
        <v>112.37650367765755</v>
      </c>
      <c r="I15" s="93" t="s">
        <v>0</v>
      </c>
      <c r="J15" s="87">
        <v>112.37650367765755</v>
      </c>
      <c r="K15" s="4"/>
      <c r="L15" s="4"/>
      <c r="M15" s="4"/>
    </row>
    <row r="16" spans="1:13" s="6" customFormat="1" x14ac:dyDescent="0.2">
      <c r="A16" s="53" t="s">
        <v>33</v>
      </c>
      <c r="B16" s="124">
        <v>0</v>
      </c>
      <c r="C16" s="124">
        <v>0</v>
      </c>
      <c r="D16" s="125">
        <v>0</v>
      </c>
      <c r="E16" s="65">
        <v>0</v>
      </c>
      <c r="F16" s="56">
        <v>0</v>
      </c>
      <c r="G16" s="65">
        <v>0</v>
      </c>
      <c r="H16" s="74"/>
      <c r="I16" s="93"/>
      <c r="J16" s="90"/>
      <c r="K16" s="4"/>
      <c r="L16" s="4"/>
      <c r="M16" s="4"/>
    </row>
    <row r="17" spans="1:15" s="6" customFormat="1" ht="30" x14ac:dyDescent="0.2">
      <c r="A17" s="116" t="s">
        <v>36</v>
      </c>
      <c r="B17" s="124">
        <v>80422.365312280002</v>
      </c>
      <c r="C17" s="124">
        <v>0</v>
      </c>
      <c r="D17" s="125">
        <v>80422.365312280002</v>
      </c>
      <c r="E17" s="65">
        <v>104448.86788696</v>
      </c>
      <c r="F17" s="56">
        <v>0</v>
      </c>
      <c r="G17" s="65">
        <v>104448.86788696</v>
      </c>
      <c r="H17" s="74">
        <v>129.87539906515445</v>
      </c>
      <c r="I17" s="93" t="s">
        <v>0</v>
      </c>
      <c r="J17" s="90">
        <v>129.87539906515445</v>
      </c>
      <c r="K17" s="4"/>
      <c r="L17" s="4"/>
      <c r="M17" s="4"/>
    </row>
    <row r="18" spans="1:15" s="6" customFormat="1" x14ac:dyDescent="0.2">
      <c r="A18" s="116" t="s">
        <v>8</v>
      </c>
      <c r="B18" s="124">
        <v>-48242.53521899</v>
      </c>
      <c r="C18" s="124">
        <v>0</v>
      </c>
      <c r="D18" s="125">
        <v>-48242.53521899</v>
      </c>
      <c r="E18" s="65">
        <v>-68286.299938709999</v>
      </c>
      <c r="F18" s="44">
        <v>0</v>
      </c>
      <c r="G18" s="65">
        <v>-68286.299938709999</v>
      </c>
      <c r="H18" s="74">
        <v>141.54790918166768</v>
      </c>
      <c r="I18" s="93" t="s">
        <v>0</v>
      </c>
      <c r="J18" s="90">
        <v>141.54790918166768</v>
      </c>
      <c r="K18" s="4"/>
      <c r="L18" s="3"/>
      <c r="M18" s="3"/>
    </row>
    <row r="19" spans="1:15" s="6" customFormat="1" x14ac:dyDescent="0.2">
      <c r="A19" s="51" t="s">
        <v>37</v>
      </c>
      <c r="B19" s="124">
        <v>95454.784049359994</v>
      </c>
      <c r="C19" s="124">
        <v>0</v>
      </c>
      <c r="D19" s="125">
        <v>95454.784049359994</v>
      </c>
      <c r="E19" s="65">
        <v>134657.94584885001</v>
      </c>
      <c r="F19" s="44">
        <v>0</v>
      </c>
      <c r="G19" s="65">
        <v>134657.94584885001</v>
      </c>
      <c r="H19" s="74">
        <v>141.06987637122296</v>
      </c>
      <c r="I19" s="93" t="s">
        <v>0</v>
      </c>
      <c r="J19" s="90">
        <v>141.06987637122296</v>
      </c>
      <c r="K19" s="4"/>
      <c r="L19" s="3"/>
      <c r="M19" s="3"/>
    </row>
    <row r="20" spans="1:15" s="6" customFormat="1" ht="24" customHeight="1" x14ac:dyDescent="0.2">
      <c r="A20" s="109" t="s">
        <v>26</v>
      </c>
      <c r="B20" s="124">
        <v>10619.699514409998</v>
      </c>
      <c r="C20" s="124">
        <v>0</v>
      </c>
      <c r="D20" s="125">
        <v>10619.699514409998</v>
      </c>
      <c r="E20" s="65">
        <v>11955.273724519999</v>
      </c>
      <c r="F20" s="44">
        <v>901.39453916000002</v>
      </c>
      <c r="G20" s="65">
        <v>12856.66826368</v>
      </c>
      <c r="H20" s="84">
        <v>112.57638418391917</v>
      </c>
      <c r="I20" s="93" t="s">
        <v>0</v>
      </c>
      <c r="J20" s="89">
        <v>121.06433186960356</v>
      </c>
      <c r="K20" s="4"/>
      <c r="L20" s="3"/>
      <c r="M20" s="15"/>
    </row>
    <row r="21" spans="1:15" s="6" customFormat="1" ht="153" customHeight="1" x14ac:dyDescent="0.2">
      <c r="A21" s="164" t="s">
        <v>92</v>
      </c>
      <c r="B21" s="124">
        <v>6515.2630680600005</v>
      </c>
      <c r="C21" s="124">
        <v>0</v>
      </c>
      <c r="D21" s="125">
        <v>6515.2630680600005</v>
      </c>
      <c r="E21" s="65">
        <v>20883.46317925</v>
      </c>
      <c r="F21" s="44">
        <v>0</v>
      </c>
      <c r="G21" s="65">
        <v>20883.46317925</v>
      </c>
      <c r="H21" s="84">
        <v>320.53138854250915</v>
      </c>
      <c r="I21" s="93" t="s">
        <v>0</v>
      </c>
      <c r="J21" s="89">
        <v>320.53138854250915</v>
      </c>
      <c r="K21" s="4"/>
      <c r="L21" s="3"/>
      <c r="M21" s="15"/>
    </row>
    <row r="22" spans="1:15" s="6" customFormat="1" ht="69" customHeight="1" x14ac:dyDescent="0.2">
      <c r="A22" s="109" t="s">
        <v>80</v>
      </c>
      <c r="B22" s="124">
        <v>0</v>
      </c>
      <c r="C22" s="124">
        <v>0</v>
      </c>
      <c r="D22" s="125">
        <v>0</v>
      </c>
      <c r="E22" s="65">
        <v>25000</v>
      </c>
      <c r="F22" s="44">
        <v>0</v>
      </c>
      <c r="G22" s="65">
        <v>25000</v>
      </c>
      <c r="H22" s="113" t="s">
        <v>0</v>
      </c>
      <c r="I22" s="98" t="s">
        <v>0</v>
      </c>
      <c r="J22" s="85" t="s">
        <v>0</v>
      </c>
      <c r="K22" s="4"/>
      <c r="L22" s="3"/>
      <c r="M22" s="15"/>
    </row>
    <row r="23" spans="1:15" s="6" customFormat="1" ht="84" customHeight="1" x14ac:dyDescent="0.2">
      <c r="A23" s="109" t="s">
        <v>83</v>
      </c>
      <c r="B23" s="124">
        <v>-775.11545648000003</v>
      </c>
      <c r="C23" s="124">
        <v>0</v>
      </c>
      <c r="D23" s="125">
        <v>-775.11545648000003</v>
      </c>
      <c r="E23" s="65">
        <v>-7417.8877465300002</v>
      </c>
      <c r="F23" s="44">
        <v>0</v>
      </c>
      <c r="G23" s="65">
        <v>-7417.8877465300002</v>
      </c>
      <c r="H23" s="84">
        <v>957.00423524213397</v>
      </c>
      <c r="I23" s="93"/>
      <c r="J23" s="89">
        <v>957.00423524213397</v>
      </c>
      <c r="K23" s="4"/>
      <c r="L23" s="3"/>
      <c r="M23" s="15"/>
    </row>
    <row r="24" spans="1:15" s="6" customFormat="1" ht="61.5" customHeight="1" x14ac:dyDescent="0.2">
      <c r="A24" s="109" t="s">
        <v>48</v>
      </c>
      <c r="B24" s="124">
        <v>2763.9558611500001</v>
      </c>
      <c r="C24" s="124">
        <v>0</v>
      </c>
      <c r="D24" s="125">
        <v>2763.9558611500001</v>
      </c>
      <c r="E24" s="65">
        <v>3331.1913083399995</v>
      </c>
      <c r="F24" s="44">
        <v>0</v>
      </c>
      <c r="G24" s="65">
        <v>3331.1913083399995</v>
      </c>
      <c r="H24" s="84" t="s">
        <v>0</v>
      </c>
      <c r="I24" s="93" t="s">
        <v>0</v>
      </c>
      <c r="J24" s="89">
        <v>120.52259427015559</v>
      </c>
      <c r="K24" s="4"/>
      <c r="L24" s="3"/>
      <c r="M24" s="3"/>
    </row>
    <row r="25" spans="1:15" s="7" customFormat="1" ht="30" x14ac:dyDescent="0.25">
      <c r="A25" s="109" t="s">
        <v>9</v>
      </c>
      <c r="B25" s="127">
        <v>0</v>
      </c>
      <c r="C25" s="124">
        <v>14283.15794698</v>
      </c>
      <c r="D25" s="125">
        <v>14283.15794698</v>
      </c>
      <c r="E25" s="65">
        <v>0</v>
      </c>
      <c r="F25" s="44">
        <v>17089.77328542</v>
      </c>
      <c r="G25" s="64">
        <v>17089.77328542</v>
      </c>
      <c r="H25" s="94" t="s">
        <v>0</v>
      </c>
      <c r="I25" s="93">
        <v>119.64982358144003</v>
      </c>
      <c r="J25" s="89">
        <v>119.64982358144003</v>
      </c>
      <c r="K25" s="4"/>
      <c r="L25" s="3"/>
      <c r="M25" s="15"/>
    </row>
    <row r="26" spans="1:15" s="7" customFormat="1" ht="79.5" customHeight="1" x14ac:dyDescent="0.25">
      <c r="A26" s="109" t="s">
        <v>79</v>
      </c>
      <c r="B26" s="127">
        <v>0</v>
      </c>
      <c r="C26" s="124">
        <v>7.8382690000000005E-2</v>
      </c>
      <c r="D26" s="125">
        <v>7.8382690000000005E-2</v>
      </c>
      <c r="E26" s="65">
        <v>0</v>
      </c>
      <c r="F26" s="44">
        <v>29667.25192975</v>
      </c>
      <c r="G26" s="64">
        <v>29667.25192975</v>
      </c>
      <c r="H26" s="94" t="s">
        <v>0</v>
      </c>
      <c r="I26" s="93" t="s">
        <v>0</v>
      </c>
      <c r="J26" s="89" t="s">
        <v>0</v>
      </c>
      <c r="K26" s="4"/>
      <c r="L26" s="3"/>
      <c r="M26" s="15"/>
    </row>
    <row r="27" spans="1:15" s="5" customFormat="1" ht="18" x14ac:dyDescent="0.25">
      <c r="A27" s="24" t="s">
        <v>10</v>
      </c>
      <c r="B27" s="143">
        <v>333335.82402838999</v>
      </c>
      <c r="C27" s="143">
        <v>16659.847413150001</v>
      </c>
      <c r="D27" s="144">
        <v>349995.67144154001</v>
      </c>
      <c r="E27" s="95">
        <v>392152.46408944001</v>
      </c>
      <c r="F27" s="95">
        <v>28336.246749580001</v>
      </c>
      <c r="G27" s="96">
        <v>420488.71083902003</v>
      </c>
      <c r="H27" s="97">
        <v>117.64486017441698</v>
      </c>
      <c r="I27" s="95">
        <v>170.08707250952099</v>
      </c>
      <c r="J27" s="96">
        <v>120.14111749072146</v>
      </c>
      <c r="K27" s="15"/>
      <c r="L27" s="15"/>
      <c r="M27" s="3"/>
      <c r="N27" s="4"/>
      <c r="O27" s="4"/>
    </row>
    <row r="28" spans="1:15" s="6" customFormat="1" ht="30" x14ac:dyDescent="0.2">
      <c r="A28" s="35" t="s">
        <v>11</v>
      </c>
      <c r="B28" s="146">
        <v>9287.8344725499992</v>
      </c>
      <c r="C28" s="147">
        <v>953.90349001999994</v>
      </c>
      <c r="D28" s="148">
        <v>10241.73796257</v>
      </c>
      <c r="E28" s="100">
        <v>13517.983182119999</v>
      </c>
      <c r="F28" s="98">
        <v>1313.7460204700001</v>
      </c>
      <c r="G28" s="98">
        <v>14831.729202589999</v>
      </c>
      <c r="H28" s="101">
        <v>145.54504844021622</v>
      </c>
      <c r="I28" s="102">
        <v>137.72315902130262</v>
      </c>
      <c r="J28" s="103">
        <v>144.81652681209795</v>
      </c>
      <c r="K28" s="15"/>
      <c r="L28" s="3"/>
      <c r="M28" s="3"/>
      <c r="N28" s="8"/>
      <c r="O28" s="9"/>
    </row>
    <row r="29" spans="1:15" s="11" customFormat="1" x14ac:dyDescent="0.2">
      <c r="A29" s="109" t="s">
        <v>27</v>
      </c>
      <c r="B29" s="146">
        <v>51971.315743290004</v>
      </c>
      <c r="C29" s="147">
        <v>0</v>
      </c>
      <c r="D29" s="148">
        <v>51971.315743290004</v>
      </c>
      <c r="E29" s="100">
        <v>58262.567341349997</v>
      </c>
      <c r="F29" s="98">
        <v>0</v>
      </c>
      <c r="G29" s="98">
        <v>58262.567341349997</v>
      </c>
      <c r="H29" s="100">
        <v>112.10523826091945</v>
      </c>
      <c r="I29" s="98" t="s">
        <v>0</v>
      </c>
      <c r="J29" s="99">
        <v>112.10523826091945</v>
      </c>
      <c r="K29" s="3"/>
      <c r="L29" s="3"/>
      <c r="M29" s="3"/>
      <c r="N29" s="8"/>
      <c r="O29" s="10"/>
    </row>
    <row r="30" spans="1:15" x14ac:dyDescent="0.2">
      <c r="A30" s="35" t="s">
        <v>12</v>
      </c>
      <c r="B30" s="146">
        <v>29089.450110590002</v>
      </c>
      <c r="C30" s="147">
        <v>1156.59151546</v>
      </c>
      <c r="D30" s="148">
        <v>30246.041626050002</v>
      </c>
      <c r="E30" s="100">
        <v>30667.785265540002</v>
      </c>
      <c r="F30" s="98">
        <v>2547.5314151799998</v>
      </c>
      <c r="G30" s="98">
        <v>33215.316680720003</v>
      </c>
      <c r="H30" s="117">
        <v>105.42579921225601</v>
      </c>
      <c r="I30" s="114" t="s">
        <v>67</v>
      </c>
      <c r="J30" s="89">
        <v>109.81706992068891</v>
      </c>
      <c r="K30" s="3"/>
      <c r="L30" s="3"/>
      <c r="M30" s="3"/>
      <c r="N30" s="8"/>
    </row>
    <row r="31" spans="1:15" x14ac:dyDescent="0.2">
      <c r="A31" s="45" t="s">
        <v>13</v>
      </c>
      <c r="B31" s="146">
        <v>27275.789757240003</v>
      </c>
      <c r="C31" s="147">
        <v>5526.9170763299999</v>
      </c>
      <c r="D31" s="148">
        <v>32802.706833570002</v>
      </c>
      <c r="E31" s="100">
        <v>37377.721187050003</v>
      </c>
      <c r="F31" s="98">
        <v>4406.4898805699995</v>
      </c>
      <c r="G31" s="98">
        <v>41784.211067620003</v>
      </c>
      <c r="H31" s="100">
        <v>137.03625640070999</v>
      </c>
      <c r="I31" s="98">
        <v>79.727808825675567</v>
      </c>
      <c r="J31" s="103">
        <v>127.38037528311051</v>
      </c>
      <c r="K31" s="3"/>
      <c r="L31" s="3"/>
      <c r="M31" s="3"/>
      <c r="N31" s="8"/>
    </row>
    <row r="32" spans="1:15" s="14" customFormat="1" x14ac:dyDescent="0.2">
      <c r="A32" s="35" t="s">
        <v>14</v>
      </c>
      <c r="B32" s="146">
        <v>10398.113842120001</v>
      </c>
      <c r="C32" s="147">
        <v>1480.55441692</v>
      </c>
      <c r="D32" s="148">
        <v>11878.668259040001</v>
      </c>
      <c r="E32" s="100">
        <v>7583.9064501000003</v>
      </c>
      <c r="F32" s="98">
        <v>10609.09506216</v>
      </c>
      <c r="G32" s="98">
        <v>18193.001512260002</v>
      </c>
      <c r="H32" s="100">
        <v>72.935405067211391</v>
      </c>
      <c r="I32" s="98" t="s">
        <v>98</v>
      </c>
      <c r="J32" s="99">
        <v>153.15691216828634</v>
      </c>
      <c r="K32" s="12"/>
      <c r="L32" s="12"/>
      <c r="M32" s="12"/>
      <c r="N32" s="13"/>
    </row>
    <row r="33" spans="1:14" s="6" customFormat="1" ht="31.5" customHeight="1" x14ac:dyDescent="0.2">
      <c r="A33" s="35" t="s">
        <v>15</v>
      </c>
      <c r="B33" s="146">
        <v>1257.9291702999999</v>
      </c>
      <c r="C33" s="147">
        <v>467.99452451999997</v>
      </c>
      <c r="D33" s="148">
        <v>1725.9236948199998</v>
      </c>
      <c r="E33" s="100">
        <v>2177.8102793800003</v>
      </c>
      <c r="F33" s="98">
        <v>171.35123725999998</v>
      </c>
      <c r="G33" s="98">
        <v>2349.1615166400002</v>
      </c>
      <c r="H33" s="100">
        <v>173.12662197511651</v>
      </c>
      <c r="I33" s="98">
        <v>36.613940608759663</v>
      </c>
      <c r="J33" s="104">
        <v>136.11039257937756</v>
      </c>
      <c r="K33" s="4"/>
      <c r="L33" s="4"/>
      <c r="M33" s="4"/>
      <c r="N33" s="8"/>
    </row>
    <row r="34" spans="1:14" s="6" customFormat="1" x14ac:dyDescent="0.2">
      <c r="A34" s="35" t="s">
        <v>16</v>
      </c>
      <c r="B34" s="146">
        <v>0</v>
      </c>
      <c r="C34" s="147">
        <v>3.9166647700000001</v>
      </c>
      <c r="D34" s="148">
        <v>3.9166647700000001</v>
      </c>
      <c r="E34" s="100">
        <v>0</v>
      </c>
      <c r="F34" s="98">
        <v>5.9839159899999999</v>
      </c>
      <c r="G34" s="98">
        <v>5.9839159899999999</v>
      </c>
      <c r="H34" s="100" t="s">
        <v>0</v>
      </c>
      <c r="I34" s="98">
        <v>152.78090777220129</v>
      </c>
      <c r="J34" s="104">
        <v>152.78090777220129</v>
      </c>
      <c r="K34" s="4"/>
      <c r="L34" s="4"/>
      <c r="M34" s="4"/>
      <c r="N34" s="8"/>
    </row>
    <row r="35" spans="1:14" s="6" customFormat="1" x14ac:dyDescent="0.2">
      <c r="A35" s="35" t="s">
        <v>17</v>
      </c>
      <c r="B35" s="146">
        <v>3346.0879687600004</v>
      </c>
      <c r="C35" s="147">
        <v>730.85672390000002</v>
      </c>
      <c r="D35" s="148">
        <v>4076.9446926600003</v>
      </c>
      <c r="E35" s="100">
        <v>3997.8182394800001</v>
      </c>
      <c r="F35" s="98">
        <v>762.28387896000004</v>
      </c>
      <c r="G35" s="98">
        <v>4760.1021184399997</v>
      </c>
      <c r="H35" s="100">
        <v>119.47738005709154</v>
      </c>
      <c r="I35" s="98">
        <v>104.30004322766551</v>
      </c>
      <c r="J35" s="99">
        <v>116.75660273267709</v>
      </c>
      <c r="K35" s="4"/>
      <c r="L35" s="4"/>
      <c r="M35" s="4"/>
      <c r="N35" s="8"/>
    </row>
    <row r="36" spans="1:14" s="6" customFormat="1" x14ac:dyDescent="0.2">
      <c r="A36" s="35" t="s">
        <v>18</v>
      </c>
      <c r="B36" s="146">
        <v>2000.1171598699998</v>
      </c>
      <c r="C36" s="147">
        <v>87.265405029999997</v>
      </c>
      <c r="D36" s="148">
        <v>2087.3825648999996</v>
      </c>
      <c r="E36" s="100">
        <v>3576.1666344099999</v>
      </c>
      <c r="F36" s="98">
        <v>181.32357686</v>
      </c>
      <c r="G36" s="98">
        <v>3757.4902112700001</v>
      </c>
      <c r="H36" s="100">
        <v>178.79785775361466</v>
      </c>
      <c r="I36" s="98" t="s">
        <v>99</v>
      </c>
      <c r="J36" s="99">
        <v>180.00965776247205</v>
      </c>
      <c r="K36" s="4"/>
      <c r="L36" s="4"/>
      <c r="M36" s="4"/>
      <c r="N36" s="8"/>
    </row>
    <row r="37" spans="1:14" s="6" customFormat="1" x14ac:dyDescent="0.2">
      <c r="A37" s="35" t="s">
        <v>19</v>
      </c>
      <c r="B37" s="146">
        <v>12066.806530950002</v>
      </c>
      <c r="C37" s="147">
        <v>6089.8896221999994</v>
      </c>
      <c r="D37" s="148">
        <v>18156.696153150002</v>
      </c>
      <c r="E37" s="100">
        <v>15416.89943498</v>
      </c>
      <c r="F37" s="98">
        <v>7183.4620190900005</v>
      </c>
      <c r="G37" s="98">
        <v>22600.36145407</v>
      </c>
      <c r="H37" s="100">
        <v>127.76287906363117</v>
      </c>
      <c r="I37" s="98">
        <v>117.95717927141909</v>
      </c>
      <c r="J37" s="99">
        <v>124.47397512982596</v>
      </c>
      <c r="K37" s="4"/>
      <c r="L37" s="4"/>
      <c r="M37" s="4"/>
      <c r="N37" s="8"/>
    </row>
    <row r="38" spans="1:14" s="6" customFormat="1" x14ac:dyDescent="0.2">
      <c r="A38" s="35" t="s">
        <v>84</v>
      </c>
      <c r="B38" s="146">
        <v>78613.110633649994</v>
      </c>
      <c r="C38" s="147">
        <v>125.36998869</v>
      </c>
      <c r="D38" s="148">
        <v>78738.480622339994</v>
      </c>
      <c r="E38" s="100">
        <v>67971.64478278</v>
      </c>
      <c r="F38" s="98">
        <v>314.45137462999998</v>
      </c>
      <c r="G38" s="98">
        <v>68286.096157410007</v>
      </c>
      <c r="H38" s="100">
        <v>86.463497290597019</v>
      </c>
      <c r="I38" s="98" t="s">
        <v>97</v>
      </c>
      <c r="J38" s="99">
        <v>86.72518902788633</v>
      </c>
      <c r="K38" s="4"/>
      <c r="L38" s="4"/>
      <c r="M38" s="4"/>
      <c r="N38" s="8"/>
    </row>
    <row r="39" spans="1:14" s="6" customFormat="1" x14ac:dyDescent="0.2">
      <c r="A39" s="46" t="s">
        <v>20</v>
      </c>
      <c r="B39" s="146">
        <v>108029.26863907001</v>
      </c>
      <c r="C39" s="147">
        <v>36.587985310000001</v>
      </c>
      <c r="D39" s="148">
        <v>108065.85662438002</v>
      </c>
      <c r="E39" s="100">
        <v>151602.16129225001</v>
      </c>
      <c r="F39" s="98">
        <v>840.52836840999998</v>
      </c>
      <c r="G39" s="98">
        <v>152442.68966066002</v>
      </c>
      <c r="H39" s="100">
        <v>140.33434013032036</v>
      </c>
      <c r="I39" s="98" t="s">
        <v>0</v>
      </c>
      <c r="J39" s="99">
        <v>141.0646196888319</v>
      </c>
      <c r="K39" s="4"/>
      <c r="L39" s="4"/>
      <c r="M39" s="4"/>
      <c r="N39" s="8"/>
    </row>
    <row r="40" spans="1:14" s="6" customFormat="1" ht="18" x14ac:dyDescent="0.25">
      <c r="A40" s="24" t="s">
        <v>21</v>
      </c>
      <c r="B40" s="143">
        <v>-1499.0665241500001</v>
      </c>
      <c r="C40" s="143">
        <v>2748.3166345599998</v>
      </c>
      <c r="D40" s="143">
        <v>1249.2501104099997</v>
      </c>
      <c r="E40" s="97">
        <v>-1656.1354764099997</v>
      </c>
      <c r="F40" s="95">
        <v>1879.1150947799997</v>
      </c>
      <c r="G40" s="96">
        <v>222.97961837000003</v>
      </c>
      <c r="H40" s="81" t="s">
        <v>0</v>
      </c>
      <c r="I40" s="95" t="s">
        <v>0</v>
      </c>
      <c r="J40" s="80" t="s">
        <v>0</v>
      </c>
      <c r="K40" s="4"/>
      <c r="L40" s="4"/>
      <c r="M40" s="4"/>
      <c r="N40" s="8"/>
    </row>
    <row r="41" spans="1:14" s="6" customFormat="1" ht="18" customHeight="1" x14ac:dyDescent="0.2">
      <c r="A41" s="37" t="s">
        <v>22</v>
      </c>
      <c r="B41" s="146">
        <v>675.35625729999992</v>
      </c>
      <c r="C41" s="147">
        <v>3047.4001661699999</v>
      </c>
      <c r="D41" s="148">
        <v>3722.7564234699998</v>
      </c>
      <c r="E41" s="100">
        <v>987.68088502000001</v>
      </c>
      <c r="F41" s="98">
        <v>2122.1807700599998</v>
      </c>
      <c r="G41" s="99">
        <v>3109.8616550799998</v>
      </c>
      <c r="H41" s="79" t="s">
        <v>0</v>
      </c>
      <c r="I41" s="98" t="s">
        <v>0</v>
      </c>
      <c r="J41" s="78" t="s">
        <v>0</v>
      </c>
      <c r="K41" s="4"/>
      <c r="L41" s="4"/>
      <c r="M41" s="4"/>
      <c r="N41" s="4"/>
    </row>
    <row r="42" spans="1:14" s="6" customFormat="1" x14ac:dyDescent="0.2">
      <c r="A42" s="37" t="s">
        <v>23</v>
      </c>
      <c r="B42" s="146">
        <v>-2174.42278145</v>
      </c>
      <c r="C42" s="147">
        <v>-299.08353161000002</v>
      </c>
      <c r="D42" s="148">
        <v>-2473.5063130600001</v>
      </c>
      <c r="E42" s="100">
        <v>-2643.8163614299997</v>
      </c>
      <c r="F42" s="98">
        <v>-243.06567527999999</v>
      </c>
      <c r="G42" s="99">
        <v>-2886.8820367099997</v>
      </c>
      <c r="H42" s="79" t="s">
        <v>0</v>
      </c>
      <c r="I42" s="98" t="s">
        <v>0</v>
      </c>
      <c r="J42" s="78" t="s">
        <v>0</v>
      </c>
      <c r="K42" s="4"/>
      <c r="L42" s="4"/>
      <c r="M42" s="4"/>
      <c r="N42" s="4"/>
    </row>
    <row r="43" spans="1:14" ht="34.5" customHeight="1" thickBot="1" x14ac:dyDescent="0.25">
      <c r="A43" s="47" t="s">
        <v>28</v>
      </c>
      <c r="B43" s="57">
        <v>47801.893630550003</v>
      </c>
      <c r="C43" s="110">
        <v>2142.6049184900003</v>
      </c>
      <c r="D43" s="59">
        <v>49944.498549039999</v>
      </c>
      <c r="E43" s="111">
        <v>3102.9232155299987</v>
      </c>
      <c r="F43" s="110">
        <v>-30106.152026850003</v>
      </c>
      <c r="G43" s="110">
        <v>-27003.228811320005</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96</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90" zoomScaleNormal="90" zoomScaleSheetLayoutView="90" workbookViewId="0">
      <pane xSplit="1" ySplit="4" topLeftCell="B14" activePane="bottomRight" state="frozen"/>
      <selection activeCell="M21" sqref="M21"/>
      <selection pane="topRight" activeCell="M21" sqref="M21"/>
      <selection pane="bottomLeft" activeCell="M21" sqref="M21"/>
      <selection pane="bottomRight" activeCell="L19" sqref="L19"/>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102</v>
      </c>
      <c r="C1" s="166"/>
      <c r="D1" s="166"/>
      <c r="E1" s="166"/>
      <c r="F1" s="166"/>
      <c r="G1" s="166"/>
      <c r="H1" s="166"/>
      <c r="I1" s="166"/>
      <c r="J1" s="167"/>
    </row>
    <row r="2" spans="1:13" ht="25.5" customHeight="1" x14ac:dyDescent="0.2">
      <c r="A2" s="170"/>
      <c r="B2" s="183" t="s">
        <v>100</v>
      </c>
      <c r="C2" s="184"/>
      <c r="D2" s="184"/>
      <c r="E2" s="184"/>
      <c r="F2" s="184"/>
      <c r="G2" s="184"/>
      <c r="H2" s="184"/>
      <c r="I2" s="184"/>
      <c r="J2" s="184"/>
    </row>
    <row r="3" spans="1:13" ht="51" customHeight="1" thickBot="1" x14ac:dyDescent="0.25">
      <c r="A3" s="173" t="s">
        <v>101</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338570.01466191997</v>
      </c>
      <c r="C6" s="121">
        <v>22610.327033540001</v>
      </c>
      <c r="D6" s="122">
        <v>361180.34169545997</v>
      </c>
      <c r="E6" s="43">
        <v>460380.08436012</v>
      </c>
      <c r="F6" s="92">
        <v>67208.823547109991</v>
      </c>
      <c r="G6" s="106">
        <v>527588.90790722996</v>
      </c>
      <c r="H6" s="165">
        <v>135.97780796383691</v>
      </c>
      <c r="I6" s="92">
        <v>297.24834783421261</v>
      </c>
      <c r="J6" s="92">
        <v>146.07353917176434</v>
      </c>
      <c r="K6" s="4"/>
      <c r="L6" s="4"/>
      <c r="M6" s="4"/>
    </row>
    <row r="7" spans="1:13" s="6" customFormat="1" ht="30" x14ac:dyDescent="0.2">
      <c r="A7" s="109" t="s">
        <v>31</v>
      </c>
      <c r="B7" s="124">
        <v>37114.926516910004</v>
      </c>
      <c r="C7" s="124">
        <v>0</v>
      </c>
      <c r="D7" s="125">
        <v>37114.926516910004</v>
      </c>
      <c r="E7" s="64">
        <v>47308.311309280012</v>
      </c>
      <c r="F7" s="107">
        <v>0</v>
      </c>
      <c r="G7" s="64">
        <v>47308.311309280012</v>
      </c>
      <c r="H7" s="113">
        <v>127.46438090811193</v>
      </c>
      <c r="I7" s="114" t="s">
        <v>0</v>
      </c>
      <c r="J7" s="115">
        <v>127.46438090811193</v>
      </c>
      <c r="K7" s="4"/>
      <c r="L7" s="4"/>
      <c r="M7" s="4"/>
    </row>
    <row r="8" spans="1:13" s="6" customFormat="1" x14ac:dyDescent="0.2">
      <c r="A8" s="50" t="s">
        <v>38</v>
      </c>
      <c r="B8" s="124">
        <v>7185.5519117100002</v>
      </c>
      <c r="C8" s="124">
        <v>0</v>
      </c>
      <c r="D8" s="129">
        <v>7185.5519117100002</v>
      </c>
      <c r="E8" s="64">
        <v>9447.3675994099995</v>
      </c>
      <c r="F8" s="107">
        <v>0</v>
      </c>
      <c r="G8" s="64">
        <v>9447.3675994099995</v>
      </c>
      <c r="H8" s="84">
        <v>131.47727155118051</v>
      </c>
      <c r="I8" s="83" t="s">
        <v>0</v>
      </c>
      <c r="J8" s="89">
        <v>131.47727155118051</v>
      </c>
      <c r="K8" s="4"/>
      <c r="L8" s="4"/>
      <c r="M8" s="4"/>
    </row>
    <row r="9" spans="1:13" s="6" customFormat="1" x14ac:dyDescent="0.2">
      <c r="A9" s="50" t="s">
        <v>32</v>
      </c>
      <c r="B9" s="124">
        <v>5281.90947908</v>
      </c>
      <c r="C9" s="124">
        <v>0</v>
      </c>
      <c r="D9" s="129">
        <v>5281.90947908</v>
      </c>
      <c r="E9" s="64">
        <v>4182.6967458200006</v>
      </c>
      <c r="F9" s="107">
        <v>0</v>
      </c>
      <c r="G9" s="64">
        <v>4182.6967458200006</v>
      </c>
      <c r="H9" s="84">
        <v>79.189103152682961</v>
      </c>
      <c r="I9" s="83" t="s">
        <v>0</v>
      </c>
      <c r="J9" s="89">
        <v>79.189103152682961</v>
      </c>
      <c r="K9" s="4"/>
      <c r="L9" s="4"/>
      <c r="M9" s="4"/>
    </row>
    <row r="10" spans="1:13" s="6" customFormat="1" x14ac:dyDescent="0.2">
      <c r="A10" s="109" t="s">
        <v>7</v>
      </c>
      <c r="B10" s="124">
        <v>35235.824736519993</v>
      </c>
      <c r="C10" s="124">
        <v>0</v>
      </c>
      <c r="D10" s="125">
        <v>35235.824736519993</v>
      </c>
      <c r="E10" s="64">
        <v>47339.838221769991</v>
      </c>
      <c r="F10" s="107">
        <v>11.842799529999999</v>
      </c>
      <c r="G10" s="64">
        <v>47351.681021299992</v>
      </c>
      <c r="H10" s="84">
        <v>134.35144082977814</v>
      </c>
      <c r="I10" s="83" t="s">
        <v>0</v>
      </c>
      <c r="J10" s="89">
        <v>134.38505093999569</v>
      </c>
      <c r="K10" s="4"/>
      <c r="L10" s="4"/>
      <c r="M10" s="4"/>
    </row>
    <row r="11" spans="1:13" s="6" customFormat="1" x14ac:dyDescent="0.2">
      <c r="A11" s="109" t="s">
        <v>25</v>
      </c>
      <c r="B11" s="124">
        <v>23259.425975420003</v>
      </c>
      <c r="C11" s="124">
        <v>0</v>
      </c>
      <c r="D11" s="125">
        <v>23259.425975420003</v>
      </c>
      <c r="E11" s="64">
        <v>31899.42920047</v>
      </c>
      <c r="F11" s="107">
        <v>0</v>
      </c>
      <c r="G11" s="64">
        <v>31899.42920047</v>
      </c>
      <c r="H11" s="74">
        <v>137.1462444265845</v>
      </c>
      <c r="I11" s="93" t="s">
        <v>0</v>
      </c>
      <c r="J11" s="90">
        <v>137.1462444265845</v>
      </c>
      <c r="K11" s="4"/>
      <c r="L11" s="4"/>
      <c r="M11" s="4"/>
    </row>
    <row r="12" spans="1:13" s="6" customFormat="1" x14ac:dyDescent="0.2">
      <c r="A12" s="109" t="s">
        <v>30</v>
      </c>
      <c r="B12" s="124">
        <v>34893.537804259999</v>
      </c>
      <c r="C12" s="124">
        <v>0</v>
      </c>
      <c r="D12" s="125">
        <v>34893.537804259999</v>
      </c>
      <c r="E12" s="65">
        <v>40556.820262949994</v>
      </c>
      <c r="F12" s="56">
        <v>1575.99251882</v>
      </c>
      <c r="G12" s="65">
        <v>42132.812781769993</v>
      </c>
      <c r="H12" s="94">
        <v>116.2301756000178</v>
      </c>
      <c r="I12" s="93" t="s">
        <v>0</v>
      </c>
      <c r="J12" s="87">
        <v>120.74674977962879</v>
      </c>
      <c r="K12" s="4"/>
      <c r="L12" s="4"/>
      <c r="M12" s="4"/>
    </row>
    <row r="13" spans="1:13" s="6" customFormat="1" x14ac:dyDescent="0.2">
      <c r="A13" s="109" t="s">
        <v>24</v>
      </c>
      <c r="B13" s="124">
        <v>22070.196411599998</v>
      </c>
      <c r="C13" s="124">
        <v>0</v>
      </c>
      <c r="D13" s="125">
        <v>22070.196411599998</v>
      </c>
      <c r="E13" s="65">
        <v>19300.111648680002</v>
      </c>
      <c r="F13" s="56">
        <v>6623.9838300800002</v>
      </c>
      <c r="G13" s="65">
        <v>25924.095478760002</v>
      </c>
      <c r="H13" s="94">
        <v>87.448753462547117</v>
      </c>
      <c r="I13" s="93" t="s">
        <v>0</v>
      </c>
      <c r="J13" s="87">
        <v>117.46200620640789</v>
      </c>
      <c r="K13" s="4"/>
      <c r="L13" s="4"/>
      <c r="M13" s="4"/>
    </row>
    <row r="14" spans="1:13" s="6" customFormat="1" x14ac:dyDescent="0.2">
      <c r="A14" s="109" t="s">
        <v>34</v>
      </c>
      <c r="B14" s="124">
        <v>149423.90006340999</v>
      </c>
      <c r="C14" s="124">
        <v>0</v>
      </c>
      <c r="D14" s="125">
        <v>149423.90006340999</v>
      </c>
      <c r="E14" s="65">
        <v>196957.70246837</v>
      </c>
      <c r="F14" s="56">
        <v>0</v>
      </c>
      <c r="G14" s="65">
        <v>196957.70246837</v>
      </c>
      <c r="H14" s="94">
        <v>131.81137849084948</v>
      </c>
      <c r="I14" s="93" t="s">
        <v>0</v>
      </c>
      <c r="J14" s="87">
        <v>131.81137849084948</v>
      </c>
      <c r="K14" s="4"/>
      <c r="L14" s="4"/>
      <c r="M14" s="4"/>
    </row>
    <row r="15" spans="1:13" s="6" customFormat="1" ht="45" x14ac:dyDescent="0.2">
      <c r="A15" s="51" t="s">
        <v>35</v>
      </c>
      <c r="B15" s="124">
        <v>37346.67199897</v>
      </c>
      <c r="C15" s="124">
        <v>0</v>
      </c>
      <c r="D15" s="125">
        <v>37346.67199897</v>
      </c>
      <c r="E15" s="65">
        <v>41277.491006939999</v>
      </c>
      <c r="F15" s="56">
        <v>0</v>
      </c>
      <c r="G15" s="65">
        <v>41277.491006939999</v>
      </c>
      <c r="H15" s="94">
        <v>110.52521897554462</v>
      </c>
      <c r="I15" s="93" t="s">
        <v>0</v>
      </c>
      <c r="J15" s="87">
        <v>110.52521897554462</v>
      </c>
      <c r="K15" s="4"/>
      <c r="L15" s="4"/>
      <c r="M15" s="4"/>
    </row>
    <row r="16" spans="1:13" s="6" customFormat="1" x14ac:dyDescent="0.2">
      <c r="A16" s="53" t="s">
        <v>33</v>
      </c>
      <c r="B16" s="124"/>
      <c r="C16" s="124"/>
      <c r="D16" s="125"/>
      <c r="E16" s="65">
        <v>0</v>
      </c>
      <c r="F16" s="56">
        <v>0</v>
      </c>
      <c r="G16" s="65">
        <v>0</v>
      </c>
      <c r="H16" s="74"/>
      <c r="I16" s="93"/>
      <c r="J16" s="90"/>
      <c r="K16" s="4"/>
      <c r="L16" s="4"/>
      <c r="M16" s="4"/>
    </row>
    <row r="17" spans="1:15" s="6" customFormat="1" ht="30" x14ac:dyDescent="0.2">
      <c r="A17" s="116" t="s">
        <v>36</v>
      </c>
      <c r="B17" s="124">
        <v>91774.138057219985</v>
      </c>
      <c r="C17" s="124">
        <v>0</v>
      </c>
      <c r="D17" s="125">
        <v>91774.138057219985</v>
      </c>
      <c r="E17" s="65">
        <v>119175.16540601001</v>
      </c>
      <c r="F17" s="56">
        <v>0</v>
      </c>
      <c r="G17" s="65">
        <v>119175.16540601001</v>
      </c>
      <c r="H17" s="74">
        <v>129.85702500600533</v>
      </c>
      <c r="I17" s="93" t="s">
        <v>0</v>
      </c>
      <c r="J17" s="90">
        <v>129.85702500600533</v>
      </c>
      <c r="K17" s="4"/>
      <c r="L17" s="4"/>
      <c r="M17" s="4"/>
    </row>
    <row r="18" spans="1:15" s="6" customFormat="1" x14ac:dyDescent="0.2">
      <c r="A18" s="116" t="s">
        <v>8</v>
      </c>
      <c r="B18" s="124">
        <v>-54427.46605825</v>
      </c>
      <c r="C18" s="124">
        <v>0</v>
      </c>
      <c r="D18" s="125">
        <v>-54427.46605825</v>
      </c>
      <c r="E18" s="65">
        <v>-77897.674399070005</v>
      </c>
      <c r="F18" s="44">
        <v>0</v>
      </c>
      <c r="G18" s="65">
        <v>-77897.674399070005</v>
      </c>
      <c r="H18" s="74">
        <v>143.12199343563313</v>
      </c>
      <c r="I18" s="93" t="s">
        <v>0</v>
      </c>
      <c r="J18" s="90">
        <v>143.12199343563313</v>
      </c>
      <c r="K18" s="4"/>
      <c r="L18" s="3"/>
      <c r="M18" s="3"/>
    </row>
    <row r="19" spans="1:15" s="6" customFormat="1" x14ac:dyDescent="0.2">
      <c r="A19" s="51" t="s">
        <v>37</v>
      </c>
      <c r="B19" s="124">
        <v>112077.22806444</v>
      </c>
      <c r="C19" s="124">
        <v>0</v>
      </c>
      <c r="D19" s="125">
        <v>112077.22806444</v>
      </c>
      <c r="E19" s="65">
        <v>155680.21146142998</v>
      </c>
      <c r="F19" s="44">
        <v>0</v>
      </c>
      <c r="G19" s="65">
        <v>155680.21146142998</v>
      </c>
      <c r="H19" s="74">
        <v>138.90440917393136</v>
      </c>
      <c r="I19" s="93" t="s">
        <v>0</v>
      </c>
      <c r="J19" s="90">
        <v>138.90440917393136</v>
      </c>
      <c r="K19" s="4"/>
      <c r="L19" s="3"/>
      <c r="M19" s="3"/>
    </row>
    <row r="20" spans="1:15" s="6" customFormat="1" ht="24" customHeight="1" x14ac:dyDescent="0.2">
      <c r="A20" s="109" t="s">
        <v>26</v>
      </c>
      <c r="B20" s="124">
        <v>12443.332132469999</v>
      </c>
      <c r="C20" s="124">
        <v>0</v>
      </c>
      <c r="D20" s="125">
        <v>12443.332132469999</v>
      </c>
      <c r="E20" s="65">
        <v>13843.414621839998</v>
      </c>
      <c r="F20" s="44">
        <v>1031.0655592799999</v>
      </c>
      <c r="G20" s="65">
        <v>14874.480181119998</v>
      </c>
      <c r="H20" s="84">
        <v>111.25166856003612</v>
      </c>
      <c r="I20" s="93" t="s">
        <v>0</v>
      </c>
      <c r="J20" s="89">
        <v>119.53775743320465</v>
      </c>
      <c r="K20" s="4"/>
      <c r="L20" s="3"/>
      <c r="M20" s="15"/>
    </row>
    <row r="21" spans="1:15" s="6" customFormat="1" ht="153" customHeight="1" x14ac:dyDescent="0.2">
      <c r="A21" s="164" t="s">
        <v>92</v>
      </c>
      <c r="B21" s="124">
        <v>8854.2935320699999</v>
      </c>
      <c r="C21" s="124">
        <v>0</v>
      </c>
      <c r="D21" s="125">
        <v>8854.2935320699999</v>
      </c>
      <c r="E21" s="65">
        <v>22765.348070069998</v>
      </c>
      <c r="F21" s="44">
        <v>0</v>
      </c>
      <c r="G21" s="65">
        <v>22765.348070069998</v>
      </c>
      <c r="H21" s="84">
        <v>257.11083541125618</v>
      </c>
      <c r="I21" s="93" t="s">
        <v>0</v>
      </c>
      <c r="J21" s="89">
        <v>257.11083541125618</v>
      </c>
      <c r="K21" s="4"/>
      <c r="L21" s="3"/>
      <c r="M21" s="15"/>
    </row>
    <row r="22" spans="1:15" s="6" customFormat="1" ht="69" customHeight="1" x14ac:dyDescent="0.2">
      <c r="A22" s="109" t="s">
        <v>80</v>
      </c>
      <c r="B22" s="124">
        <v>0</v>
      </c>
      <c r="C22" s="124">
        <v>0</v>
      </c>
      <c r="D22" s="125">
        <v>0</v>
      </c>
      <c r="E22" s="65">
        <v>30000</v>
      </c>
      <c r="F22" s="44">
        <v>0</v>
      </c>
      <c r="G22" s="65">
        <v>30000</v>
      </c>
      <c r="H22" s="113" t="s">
        <v>0</v>
      </c>
      <c r="I22" s="98" t="s">
        <v>0</v>
      </c>
      <c r="J22" s="85" t="s">
        <v>0</v>
      </c>
      <c r="K22" s="4"/>
      <c r="L22" s="3"/>
      <c r="M22" s="15"/>
    </row>
    <row r="23" spans="1:15" s="6" customFormat="1" ht="84" customHeight="1" x14ac:dyDescent="0.2">
      <c r="A23" s="109" t="s">
        <v>83</v>
      </c>
      <c r="B23" s="124">
        <v>-799.90036894000002</v>
      </c>
      <c r="C23" s="124">
        <v>0</v>
      </c>
      <c r="D23" s="125">
        <v>-799.90036894000002</v>
      </c>
      <c r="E23" s="65">
        <v>-8006.9116709999998</v>
      </c>
      <c r="F23" s="44">
        <v>0</v>
      </c>
      <c r="G23" s="65">
        <v>-8006.9116709999998</v>
      </c>
      <c r="H23" s="84" t="s">
        <v>0</v>
      </c>
      <c r="I23" s="93"/>
      <c r="J23" s="89" t="s">
        <v>0</v>
      </c>
      <c r="K23" s="4"/>
      <c r="L23" s="3"/>
      <c r="M23" s="15"/>
    </row>
    <row r="24" spans="1:15" s="6" customFormat="1" ht="61.5" customHeight="1" x14ac:dyDescent="0.2">
      <c r="A24" s="109" t="s">
        <v>48</v>
      </c>
      <c r="B24" s="124">
        <v>3235.6431213599994</v>
      </c>
      <c r="C24" s="124">
        <v>0</v>
      </c>
      <c r="D24" s="125">
        <v>3235.6431213599994</v>
      </c>
      <c r="E24" s="65">
        <v>3846.2844589900001</v>
      </c>
      <c r="F24" s="44">
        <v>0</v>
      </c>
      <c r="G24" s="65">
        <v>3846.2844589900001</v>
      </c>
      <c r="H24" s="84" t="s">
        <v>0</v>
      </c>
      <c r="I24" s="93" t="s">
        <v>0</v>
      </c>
      <c r="J24" s="89">
        <v>118.87233278598836</v>
      </c>
      <c r="K24" s="4"/>
      <c r="L24" s="3"/>
      <c r="M24" s="3"/>
    </row>
    <row r="25" spans="1:15" s="7" customFormat="1" ht="30" x14ac:dyDescent="0.25">
      <c r="A25" s="109" t="s">
        <v>9</v>
      </c>
      <c r="B25" s="127">
        <v>0</v>
      </c>
      <c r="C25" s="124">
        <v>19163.351359749999</v>
      </c>
      <c r="D25" s="125">
        <v>19163.351359749999</v>
      </c>
      <c r="E25" s="65">
        <v>0</v>
      </c>
      <c r="F25" s="44">
        <v>21645.88008898</v>
      </c>
      <c r="G25" s="64">
        <v>21645.88008898</v>
      </c>
      <c r="H25" s="94" t="s">
        <v>0</v>
      </c>
      <c r="I25" s="93">
        <v>112.95456458855216</v>
      </c>
      <c r="J25" s="89">
        <v>112.95456458855216</v>
      </c>
      <c r="K25" s="4"/>
      <c r="L25" s="3"/>
      <c r="M25" s="15"/>
    </row>
    <row r="26" spans="1:15" s="7" customFormat="1" ht="79.5" customHeight="1" x14ac:dyDescent="0.25">
      <c r="A26" s="109" t="s">
        <v>79</v>
      </c>
      <c r="B26" s="127">
        <v>0</v>
      </c>
      <c r="C26" s="124">
        <v>0.14866120000000002</v>
      </c>
      <c r="D26" s="125">
        <v>0.14866120000000002</v>
      </c>
      <c r="E26" s="65">
        <v>0</v>
      </c>
      <c r="F26" s="44">
        <v>29667.156968250001</v>
      </c>
      <c r="G26" s="64">
        <v>29667.156968250001</v>
      </c>
      <c r="H26" s="94" t="s">
        <v>0</v>
      </c>
      <c r="I26" s="93" t="s">
        <v>0</v>
      </c>
      <c r="J26" s="89" t="s">
        <v>0</v>
      </c>
      <c r="K26" s="4"/>
      <c r="L26" s="3"/>
      <c r="M26" s="15"/>
    </row>
    <row r="27" spans="1:15" s="5" customFormat="1" ht="18" x14ac:dyDescent="0.25">
      <c r="A27" s="24" t="s">
        <v>10</v>
      </c>
      <c r="B27" s="143">
        <v>382816.67136754998</v>
      </c>
      <c r="C27" s="143">
        <v>20339.122553149999</v>
      </c>
      <c r="D27" s="144">
        <v>403155.79392069997</v>
      </c>
      <c r="E27" s="95">
        <v>453624.24528766994</v>
      </c>
      <c r="F27" s="95">
        <v>35453.156531270004</v>
      </c>
      <c r="G27" s="96">
        <v>489077.40181893995</v>
      </c>
      <c r="H27" s="97">
        <v>118.49647082170466</v>
      </c>
      <c r="I27" s="95">
        <v>174.31015737588561</v>
      </c>
      <c r="J27" s="96">
        <v>121.31225922927965</v>
      </c>
      <c r="K27" s="15"/>
      <c r="L27" s="15"/>
      <c r="M27" s="3"/>
      <c r="N27" s="4"/>
      <c r="O27" s="4"/>
    </row>
    <row r="28" spans="1:15" s="6" customFormat="1" ht="30" x14ac:dyDescent="0.2">
      <c r="A28" s="35" t="s">
        <v>11</v>
      </c>
      <c r="B28" s="146">
        <v>10877.198494510003</v>
      </c>
      <c r="C28" s="147">
        <v>1102.4186752799999</v>
      </c>
      <c r="D28" s="148">
        <v>11979.617169790003</v>
      </c>
      <c r="E28" s="100">
        <v>15827.292533709999</v>
      </c>
      <c r="F28" s="98">
        <v>1530.519865</v>
      </c>
      <c r="G28" s="98">
        <v>17357.812398709997</v>
      </c>
      <c r="H28" s="101">
        <v>145.50890600827441</v>
      </c>
      <c r="I28" s="102">
        <v>138.83290435108674</v>
      </c>
      <c r="J28" s="103">
        <v>144.89455007362537</v>
      </c>
      <c r="K28" s="15"/>
      <c r="L28" s="3"/>
      <c r="M28" s="3"/>
      <c r="N28" s="8"/>
      <c r="O28" s="9"/>
    </row>
    <row r="29" spans="1:15" s="11" customFormat="1" x14ac:dyDescent="0.2">
      <c r="A29" s="109" t="s">
        <v>27</v>
      </c>
      <c r="B29" s="146">
        <v>59347.562020230005</v>
      </c>
      <c r="C29" s="147">
        <v>0</v>
      </c>
      <c r="D29" s="148">
        <v>59347.562020230005</v>
      </c>
      <c r="E29" s="100">
        <v>67268.508793799992</v>
      </c>
      <c r="F29" s="98">
        <v>0</v>
      </c>
      <c r="G29" s="98">
        <v>67268.508793799992</v>
      </c>
      <c r="H29" s="100">
        <v>113.34670962704408</v>
      </c>
      <c r="I29" s="98" t="s">
        <v>0</v>
      </c>
      <c r="J29" s="99">
        <v>113.34670962704408</v>
      </c>
      <c r="K29" s="3"/>
      <c r="L29" s="3"/>
      <c r="M29" s="3"/>
      <c r="N29" s="8"/>
      <c r="O29" s="10"/>
    </row>
    <row r="30" spans="1:15" x14ac:dyDescent="0.2">
      <c r="A30" s="35" t="s">
        <v>12</v>
      </c>
      <c r="B30" s="146">
        <v>33478.358950369999</v>
      </c>
      <c r="C30" s="147">
        <v>1968.0978167200003</v>
      </c>
      <c r="D30" s="148">
        <v>35446.45676709</v>
      </c>
      <c r="E30" s="100">
        <v>35623.803136859999</v>
      </c>
      <c r="F30" s="98">
        <v>3201.47424989</v>
      </c>
      <c r="G30" s="98">
        <v>38825.27738675</v>
      </c>
      <c r="H30" s="117">
        <v>106.40845087320592</v>
      </c>
      <c r="I30" s="114">
        <v>162.66845187733225</v>
      </c>
      <c r="J30" s="89">
        <v>109.53218157138076</v>
      </c>
      <c r="K30" s="3"/>
      <c r="L30" s="3"/>
      <c r="M30" s="3"/>
      <c r="N30" s="8"/>
    </row>
    <row r="31" spans="1:15" x14ac:dyDescent="0.2">
      <c r="A31" s="45" t="s">
        <v>13</v>
      </c>
      <c r="B31" s="146">
        <v>32007.932059890005</v>
      </c>
      <c r="C31" s="147">
        <v>6641.79337588</v>
      </c>
      <c r="D31" s="148">
        <v>38649.725435770008</v>
      </c>
      <c r="E31" s="100">
        <v>43487.711175839999</v>
      </c>
      <c r="F31" s="98">
        <v>5481.6451313800007</v>
      </c>
      <c r="G31" s="98">
        <v>48969.356307219998</v>
      </c>
      <c r="H31" s="100">
        <v>135.86541952935352</v>
      </c>
      <c r="I31" s="98">
        <v>82.53260559545356</v>
      </c>
      <c r="J31" s="103">
        <v>126.70039891641574</v>
      </c>
      <c r="K31" s="3"/>
      <c r="L31" s="3"/>
      <c r="M31" s="3"/>
      <c r="N31" s="8"/>
    </row>
    <row r="32" spans="1:15" s="14" customFormat="1" x14ac:dyDescent="0.2">
      <c r="A32" s="35" t="s">
        <v>14</v>
      </c>
      <c r="B32" s="146">
        <v>13449.253317919998</v>
      </c>
      <c r="C32" s="147">
        <v>1912.2846916799999</v>
      </c>
      <c r="D32" s="148">
        <v>15361.538009599997</v>
      </c>
      <c r="E32" s="100">
        <v>9150.7822801000002</v>
      </c>
      <c r="F32" s="98">
        <v>13552.729383439999</v>
      </c>
      <c r="G32" s="98">
        <v>22703.511663539997</v>
      </c>
      <c r="H32" s="100">
        <v>68.039333216419934</v>
      </c>
      <c r="I32" s="98" t="s">
        <v>103</v>
      </c>
      <c r="J32" s="99">
        <v>147.79452193752817</v>
      </c>
      <c r="K32" s="12"/>
      <c r="L32" s="12"/>
      <c r="M32" s="12"/>
      <c r="N32" s="13"/>
    </row>
    <row r="33" spans="1:14" s="6" customFormat="1" ht="31.5" customHeight="1" x14ac:dyDescent="0.2">
      <c r="A33" s="35" t="s">
        <v>15</v>
      </c>
      <c r="B33" s="146">
        <v>1460.1230676800001</v>
      </c>
      <c r="C33" s="147">
        <v>476.17723457000005</v>
      </c>
      <c r="D33" s="148">
        <v>1936.3003022500002</v>
      </c>
      <c r="E33" s="100">
        <v>2380.1886420200003</v>
      </c>
      <c r="F33" s="98">
        <v>183.5985858</v>
      </c>
      <c r="G33" s="98">
        <v>2563.7872278200002</v>
      </c>
      <c r="H33" s="100">
        <v>163.01287848303767</v>
      </c>
      <c r="I33" s="98">
        <v>38.556775181785859</v>
      </c>
      <c r="J33" s="104">
        <v>132.40648802465475</v>
      </c>
      <c r="K33" s="4"/>
      <c r="L33" s="4"/>
      <c r="M33" s="4"/>
      <c r="N33" s="8"/>
    </row>
    <row r="34" spans="1:14" s="6" customFormat="1" x14ac:dyDescent="0.2">
      <c r="A34" s="35" t="s">
        <v>16</v>
      </c>
      <c r="B34" s="146">
        <v>0</v>
      </c>
      <c r="C34" s="147">
        <v>4.6995000899999999</v>
      </c>
      <c r="D34" s="148">
        <v>4.6995000899999999</v>
      </c>
      <c r="E34" s="100">
        <v>0</v>
      </c>
      <c r="F34" s="98">
        <v>7.09905908</v>
      </c>
      <c r="G34" s="98">
        <v>7.09905908</v>
      </c>
      <c r="H34" s="100" t="s">
        <v>0</v>
      </c>
      <c r="I34" s="98">
        <v>151.05987751986615</v>
      </c>
      <c r="J34" s="104">
        <v>151.05987751986615</v>
      </c>
      <c r="K34" s="4"/>
      <c r="L34" s="4"/>
      <c r="M34" s="4"/>
      <c r="N34" s="8"/>
    </row>
    <row r="35" spans="1:14" s="6" customFormat="1" x14ac:dyDescent="0.2">
      <c r="A35" s="35" t="s">
        <v>17</v>
      </c>
      <c r="B35" s="146">
        <v>3844.8052953000006</v>
      </c>
      <c r="C35" s="147">
        <v>817.8919952199999</v>
      </c>
      <c r="D35" s="148">
        <v>4662.69729052</v>
      </c>
      <c r="E35" s="100">
        <v>5971.09642755</v>
      </c>
      <c r="F35" s="98">
        <v>850.44730430000016</v>
      </c>
      <c r="G35" s="98">
        <v>6821.5437318499999</v>
      </c>
      <c r="H35" s="100">
        <v>155.30295994050044</v>
      </c>
      <c r="I35" s="98">
        <v>103.98039218750922</v>
      </c>
      <c r="J35" s="99">
        <v>146.30037737425664</v>
      </c>
      <c r="K35" s="4"/>
      <c r="L35" s="4"/>
      <c r="M35" s="4"/>
      <c r="N35" s="8"/>
    </row>
    <row r="36" spans="1:14" s="6" customFormat="1" x14ac:dyDescent="0.2">
      <c r="A36" s="35" t="s">
        <v>18</v>
      </c>
      <c r="B36" s="146">
        <v>2798.2236467200005</v>
      </c>
      <c r="C36" s="147">
        <v>104.85297043999999</v>
      </c>
      <c r="D36" s="148">
        <v>2903.0766171600003</v>
      </c>
      <c r="E36" s="100">
        <v>4263.4673204399996</v>
      </c>
      <c r="F36" s="98">
        <v>193.66117609</v>
      </c>
      <c r="G36" s="98">
        <v>4457.1284965299992</v>
      </c>
      <c r="H36" s="100">
        <v>152.36335113662258</v>
      </c>
      <c r="I36" s="98">
        <v>184.69784430267401</v>
      </c>
      <c r="J36" s="99">
        <v>153.5312044533735</v>
      </c>
      <c r="K36" s="4"/>
      <c r="L36" s="4"/>
      <c r="M36" s="4"/>
      <c r="N36" s="8"/>
    </row>
    <row r="37" spans="1:14" s="6" customFormat="1" x14ac:dyDescent="0.2">
      <c r="A37" s="35" t="s">
        <v>19</v>
      </c>
      <c r="B37" s="146">
        <v>13140.730030560004</v>
      </c>
      <c r="C37" s="147">
        <v>7132.394770949998</v>
      </c>
      <c r="D37" s="148">
        <v>20273.124801510003</v>
      </c>
      <c r="E37" s="100">
        <v>16725.822220719998</v>
      </c>
      <c r="F37" s="98">
        <v>8084.2780878899985</v>
      </c>
      <c r="G37" s="98">
        <v>24810.100308609995</v>
      </c>
      <c r="H37" s="100">
        <v>127.28229087594467</v>
      </c>
      <c r="I37" s="98">
        <v>113.34591462627657</v>
      </c>
      <c r="J37" s="99">
        <v>122.37926097491427</v>
      </c>
      <c r="K37" s="4"/>
      <c r="L37" s="4"/>
      <c r="M37" s="4"/>
      <c r="N37" s="8"/>
    </row>
    <row r="38" spans="1:14" s="6" customFormat="1" x14ac:dyDescent="0.2">
      <c r="A38" s="35" t="s">
        <v>84</v>
      </c>
      <c r="B38" s="146">
        <v>91748.19663127001</v>
      </c>
      <c r="C38" s="147">
        <v>141.92353700999999</v>
      </c>
      <c r="D38" s="148">
        <v>91890.120168280017</v>
      </c>
      <c r="E38" s="100">
        <v>79229.768852470006</v>
      </c>
      <c r="F38" s="98">
        <v>335.8357064700001</v>
      </c>
      <c r="G38" s="98">
        <v>79565.604558940002</v>
      </c>
      <c r="H38" s="100">
        <v>86.355668843159123</v>
      </c>
      <c r="I38" s="98" t="s">
        <v>58</v>
      </c>
      <c r="J38" s="99">
        <v>86.58776853619311</v>
      </c>
      <c r="K38" s="4"/>
      <c r="L38" s="4"/>
      <c r="M38" s="4"/>
      <c r="N38" s="8"/>
    </row>
    <row r="39" spans="1:14" s="6" customFormat="1" x14ac:dyDescent="0.2">
      <c r="A39" s="46" t="s">
        <v>20</v>
      </c>
      <c r="B39" s="146">
        <v>120664.28785309999</v>
      </c>
      <c r="C39" s="147">
        <v>36.587985309999993</v>
      </c>
      <c r="D39" s="148">
        <v>120700.87583840999</v>
      </c>
      <c r="E39" s="100">
        <v>173695.80390415998</v>
      </c>
      <c r="F39" s="98">
        <v>2031.8679819299998</v>
      </c>
      <c r="G39" s="98">
        <v>175727.67188608999</v>
      </c>
      <c r="H39" s="100">
        <v>143.94963662788282</v>
      </c>
      <c r="I39" s="98" t="s">
        <v>0</v>
      </c>
      <c r="J39" s="99">
        <v>145.58939250892254</v>
      </c>
      <c r="K39" s="4"/>
      <c r="L39" s="4"/>
      <c r="M39" s="4"/>
      <c r="N39" s="8"/>
    </row>
    <row r="40" spans="1:14" s="6" customFormat="1" ht="18" x14ac:dyDescent="0.25">
      <c r="A40" s="24" t="s">
        <v>21</v>
      </c>
      <c r="B40" s="143">
        <v>-2173.3973539900007</v>
      </c>
      <c r="C40" s="143">
        <v>3134.1240424000002</v>
      </c>
      <c r="D40" s="143">
        <v>960.7266884099995</v>
      </c>
      <c r="E40" s="97">
        <v>-2342.2768423400003</v>
      </c>
      <c r="F40" s="95">
        <v>2383.4689134200003</v>
      </c>
      <c r="G40" s="96">
        <v>41.192071080000005</v>
      </c>
      <c r="H40" s="81" t="s">
        <v>0</v>
      </c>
      <c r="I40" s="95" t="s">
        <v>0</v>
      </c>
      <c r="J40" s="80" t="s">
        <v>0</v>
      </c>
      <c r="K40" s="4"/>
      <c r="L40" s="4"/>
      <c r="M40" s="4"/>
      <c r="N40" s="8"/>
    </row>
    <row r="41" spans="1:14" s="6" customFormat="1" ht="18" customHeight="1" x14ac:dyDescent="0.2">
      <c r="A41" s="37" t="s">
        <v>22</v>
      </c>
      <c r="B41" s="146">
        <v>675.81579801999999</v>
      </c>
      <c r="C41" s="147">
        <v>3455.2137173400001</v>
      </c>
      <c r="D41" s="148">
        <v>4131.02951536</v>
      </c>
      <c r="E41" s="100">
        <v>987.68088502000001</v>
      </c>
      <c r="F41" s="98">
        <v>2643.3912163500004</v>
      </c>
      <c r="G41" s="99">
        <v>3631.0721013700004</v>
      </c>
      <c r="H41" s="79" t="s">
        <v>0</v>
      </c>
      <c r="I41" s="98" t="s">
        <v>0</v>
      </c>
      <c r="J41" s="78" t="s">
        <v>0</v>
      </c>
      <c r="K41" s="4"/>
      <c r="L41" s="4"/>
      <c r="M41" s="4"/>
      <c r="N41" s="4"/>
    </row>
    <row r="42" spans="1:14" s="6" customFormat="1" x14ac:dyDescent="0.2">
      <c r="A42" s="37" t="s">
        <v>23</v>
      </c>
      <c r="B42" s="146">
        <v>-2849.2131520100006</v>
      </c>
      <c r="C42" s="147">
        <v>-321.08967494000001</v>
      </c>
      <c r="D42" s="148">
        <v>-3170.3028269500005</v>
      </c>
      <c r="E42" s="100">
        <v>-3329.9577273600003</v>
      </c>
      <c r="F42" s="98">
        <v>-259.92230293</v>
      </c>
      <c r="G42" s="99">
        <v>-3589.8800302900004</v>
      </c>
      <c r="H42" s="79" t="s">
        <v>0</v>
      </c>
      <c r="I42" s="98" t="s">
        <v>0</v>
      </c>
      <c r="J42" s="78" t="s">
        <v>0</v>
      </c>
      <c r="K42" s="4"/>
      <c r="L42" s="4"/>
      <c r="M42" s="4"/>
      <c r="N42" s="4"/>
    </row>
    <row r="43" spans="1:14" ht="34.5" customHeight="1" thickBot="1" x14ac:dyDescent="0.25">
      <c r="A43" s="47" t="s">
        <v>28</v>
      </c>
      <c r="B43" s="57">
        <v>42073.259351640016</v>
      </c>
      <c r="C43" s="110">
        <v>862.91956201000119</v>
      </c>
      <c r="D43" s="59">
        <v>42936.178913650016</v>
      </c>
      <c r="E43" s="111">
        <v>-9098.1159147860035</v>
      </c>
      <c r="F43" s="110">
        <v>-29372.198102420003</v>
      </c>
      <c r="G43" s="110">
        <v>-38470.314017206008</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104</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90" zoomScaleNormal="90" zoomScaleSheetLayoutView="90" workbookViewId="0">
      <pane xSplit="1" ySplit="4" topLeftCell="B35" activePane="bottomRight" state="frozen"/>
      <selection activeCell="M21" sqref="M21"/>
      <selection pane="topRight" activeCell="M21" sqref="M21"/>
      <selection pane="bottomLeft" activeCell="M21" sqref="M21"/>
      <selection pane="bottomRight" activeCell="B6" sqref="B6:J4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70"/>
      <c r="B1" s="166" t="s">
        <v>108</v>
      </c>
      <c r="C1" s="166"/>
      <c r="D1" s="166"/>
      <c r="E1" s="166"/>
      <c r="F1" s="166"/>
      <c r="G1" s="166"/>
      <c r="H1" s="166"/>
      <c r="I1" s="166"/>
      <c r="J1" s="167"/>
    </row>
    <row r="2" spans="1:13" ht="25.5" customHeight="1" x14ac:dyDescent="0.2">
      <c r="A2" s="170"/>
      <c r="B2" s="183" t="s">
        <v>100</v>
      </c>
      <c r="C2" s="184"/>
      <c r="D2" s="184"/>
      <c r="E2" s="184"/>
      <c r="F2" s="184"/>
      <c r="G2" s="184"/>
      <c r="H2" s="184"/>
      <c r="I2" s="184"/>
      <c r="J2" s="184"/>
    </row>
    <row r="3" spans="1:13" ht="51" customHeight="1" thickBot="1" x14ac:dyDescent="0.25">
      <c r="A3" s="173" t="s">
        <v>109</v>
      </c>
      <c r="B3" s="173"/>
      <c r="C3" s="173"/>
      <c r="D3" s="173"/>
      <c r="E3" s="173"/>
      <c r="F3" s="173"/>
      <c r="G3" s="173"/>
      <c r="H3" s="173"/>
      <c r="I3" s="173"/>
      <c r="J3" s="173"/>
    </row>
    <row r="4" spans="1:13" s="42" customFormat="1" ht="51.75" customHeight="1" thickBot="1" x14ac:dyDescent="0.25">
      <c r="A4" s="55" t="s">
        <v>1</v>
      </c>
      <c r="B4" s="174" t="s">
        <v>29</v>
      </c>
      <c r="C4" s="175"/>
      <c r="D4" s="176"/>
      <c r="E4" s="177" t="s">
        <v>43</v>
      </c>
      <c r="F4" s="175"/>
      <c r="G4" s="176"/>
      <c r="H4" s="178" t="s">
        <v>2</v>
      </c>
      <c r="I4" s="179"/>
      <c r="J4" s="180"/>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378394.89803046</v>
      </c>
      <c r="C6" s="121">
        <v>29156.482953819999</v>
      </c>
      <c r="D6" s="122">
        <v>407551.38098428003</v>
      </c>
      <c r="E6" s="43">
        <v>511539.42161654</v>
      </c>
      <c r="F6" s="92">
        <v>74218.399392580002</v>
      </c>
      <c r="G6" s="106">
        <v>585757.82100911997</v>
      </c>
      <c r="H6" s="165">
        <v>135.18665930198725</v>
      </c>
      <c r="I6" s="92">
        <v>254.55196194318805</v>
      </c>
      <c r="J6" s="92">
        <v>143.72612837047745</v>
      </c>
      <c r="K6" s="4"/>
      <c r="L6" s="4"/>
      <c r="M6" s="4"/>
    </row>
    <row r="7" spans="1:13" s="6" customFormat="1" ht="30" x14ac:dyDescent="0.2">
      <c r="A7" s="109" t="s">
        <v>31</v>
      </c>
      <c r="B7" s="124">
        <v>42050.053670960006</v>
      </c>
      <c r="C7" s="124">
        <v>0</v>
      </c>
      <c r="D7" s="125">
        <v>42050.053670960006</v>
      </c>
      <c r="E7" s="64">
        <v>53613.757865609994</v>
      </c>
      <c r="F7" s="107">
        <v>0</v>
      </c>
      <c r="G7" s="64">
        <v>53613.757865609994</v>
      </c>
      <c r="H7" s="113">
        <v>127.49985596959166</v>
      </c>
      <c r="I7" s="114" t="s">
        <v>0</v>
      </c>
      <c r="J7" s="115">
        <v>127.49985596959166</v>
      </c>
      <c r="K7" s="4"/>
      <c r="L7" s="4"/>
      <c r="M7" s="4"/>
    </row>
    <row r="8" spans="1:13" s="6" customFormat="1" x14ac:dyDescent="0.2">
      <c r="A8" s="50" t="s">
        <v>38</v>
      </c>
      <c r="B8" s="124">
        <v>8145.9166139399995</v>
      </c>
      <c r="C8" s="124">
        <v>0</v>
      </c>
      <c r="D8" s="129">
        <v>8145.9166139399995</v>
      </c>
      <c r="E8" s="64">
        <v>10716.03527176</v>
      </c>
      <c r="F8" s="107">
        <v>0</v>
      </c>
      <c r="G8" s="64">
        <v>10716.03527176</v>
      </c>
      <c r="H8" s="84">
        <v>131.5510062234346</v>
      </c>
      <c r="I8" s="83" t="s">
        <v>0</v>
      </c>
      <c r="J8" s="89">
        <v>131.5510062234346</v>
      </c>
      <c r="K8" s="4"/>
      <c r="L8" s="4"/>
      <c r="M8" s="4"/>
    </row>
    <row r="9" spans="1:13" s="6" customFormat="1" x14ac:dyDescent="0.2">
      <c r="A9" s="50" t="s">
        <v>32</v>
      </c>
      <c r="B9" s="124">
        <v>5887.0466415399997</v>
      </c>
      <c r="C9" s="124">
        <v>0</v>
      </c>
      <c r="D9" s="129">
        <v>5887.0466415399997</v>
      </c>
      <c r="E9" s="64">
        <v>4663.8309793599992</v>
      </c>
      <c r="F9" s="107">
        <v>0</v>
      </c>
      <c r="G9" s="64">
        <v>4663.8309793599992</v>
      </c>
      <c r="H9" s="84">
        <v>79.221913182260479</v>
      </c>
      <c r="I9" s="83" t="s">
        <v>0</v>
      </c>
      <c r="J9" s="89">
        <v>79.221913182260479</v>
      </c>
      <c r="K9" s="4"/>
      <c r="L9" s="4"/>
      <c r="M9" s="4"/>
    </row>
    <row r="10" spans="1:13" s="6" customFormat="1" x14ac:dyDescent="0.2">
      <c r="A10" s="109" t="s">
        <v>7</v>
      </c>
      <c r="B10" s="124">
        <v>36145.976172100003</v>
      </c>
      <c r="C10" s="124">
        <v>0</v>
      </c>
      <c r="D10" s="125">
        <v>36145.976172100003</v>
      </c>
      <c r="E10" s="64">
        <v>48264.961659449997</v>
      </c>
      <c r="F10" s="107">
        <v>11.842799529999999</v>
      </c>
      <c r="G10" s="64">
        <v>48276.804458979997</v>
      </c>
      <c r="H10" s="84">
        <v>133.52789652062094</v>
      </c>
      <c r="I10" s="83" t="s">
        <v>0</v>
      </c>
      <c r="J10" s="89">
        <v>133.56066033220986</v>
      </c>
      <c r="K10" s="4"/>
      <c r="L10" s="4"/>
      <c r="M10" s="4"/>
    </row>
    <row r="11" spans="1:13" s="6" customFormat="1" x14ac:dyDescent="0.2">
      <c r="A11" s="109" t="s">
        <v>25</v>
      </c>
      <c r="B11" s="124">
        <v>26147.48957428</v>
      </c>
      <c r="C11" s="124">
        <v>0</v>
      </c>
      <c r="D11" s="125">
        <v>26147.48957428</v>
      </c>
      <c r="E11" s="64">
        <v>36063.791023530001</v>
      </c>
      <c r="F11" s="107">
        <v>0</v>
      </c>
      <c r="G11" s="64">
        <v>36063.791023530001</v>
      </c>
      <c r="H11" s="74">
        <v>137.92448763036958</v>
      </c>
      <c r="I11" s="93" t="s">
        <v>0</v>
      </c>
      <c r="J11" s="90">
        <v>137.92448763036958</v>
      </c>
      <c r="K11" s="4"/>
      <c r="L11" s="4"/>
      <c r="M11" s="4"/>
    </row>
    <row r="12" spans="1:13" s="6" customFormat="1" x14ac:dyDescent="0.2">
      <c r="A12" s="109" t="s">
        <v>30</v>
      </c>
      <c r="B12" s="124">
        <v>39653.234227959998</v>
      </c>
      <c r="C12" s="124">
        <v>0</v>
      </c>
      <c r="D12" s="125">
        <v>39653.234227959998</v>
      </c>
      <c r="E12" s="65">
        <v>46473.136379120006</v>
      </c>
      <c r="F12" s="56">
        <v>1837.18620147</v>
      </c>
      <c r="G12" s="65">
        <v>48310.322580590007</v>
      </c>
      <c r="H12" s="94">
        <v>117.19885473137828</v>
      </c>
      <c r="I12" s="93" t="s">
        <v>0</v>
      </c>
      <c r="J12" s="87">
        <v>121.83198551437651</v>
      </c>
      <c r="K12" s="4"/>
      <c r="L12" s="4"/>
      <c r="M12" s="4"/>
    </row>
    <row r="13" spans="1:13" s="6" customFormat="1" x14ac:dyDescent="0.2">
      <c r="A13" s="109" t="s">
        <v>24</v>
      </c>
      <c r="B13" s="124">
        <v>25405.276545230001</v>
      </c>
      <c r="C13" s="124">
        <v>0</v>
      </c>
      <c r="D13" s="125">
        <v>25405.276545230001</v>
      </c>
      <c r="E13" s="65">
        <v>22262.951413370003</v>
      </c>
      <c r="F13" s="56">
        <v>7650.0045322000005</v>
      </c>
      <c r="G13" s="65">
        <v>29912.955945570004</v>
      </c>
      <c r="H13" s="94">
        <v>87.631210680719832</v>
      </c>
      <c r="I13" s="93" t="s">
        <v>0</v>
      </c>
      <c r="J13" s="87">
        <v>117.74308338000104</v>
      </c>
      <c r="K13" s="4"/>
      <c r="L13" s="4"/>
      <c r="M13" s="4"/>
    </row>
    <row r="14" spans="1:13" s="6" customFormat="1" x14ac:dyDescent="0.2">
      <c r="A14" s="109" t="s">
        <v>34</v>
      </c>
      <c r="B14" s="124">
        <v>168439.96472666998</v>
      </c>
      <c r="C14" s="124">
        <v>0</v>
      </c>
      <c r="D14" s="125">
        <v>168439.96472666998</v>
      </c>
      <c r="E14" s="65">
        <v>223935.46451104002</v>
      </c>
      <c r="F14" s="56">
        <v>0</v>
      </c>
      <c r="G14" s="65">
        <v>223935.46451104002</v>
      </c>
      <c r="H14" s="94">
        <v>132.94675338742999</v>
      </c>
      <c r="I14" s="93" t="s">
        <v>0</v>
      </c>
      <c r="J14" s="87">
        <v>132.94675338742999</v>
      </c>
      <c r="K14" s="4"/>
      <c r="L14" s="4"/>
      <c r="M14" s="4"/>
    </row>
    <row r="15" spans="1:13" s="6" customFormat="1" ht="45" x14ac:dyDescent="0.2">
      <c r="A15" s="51" t="s">
        <v>35</v>
      </c>
      <c r="B15" s="124">
        <v>40115.770421680005</v>
      </c>
      <c r="C15" s="124">
        <v>0</v>
      </c>
      <c r="D15" s="125">
        <v>40115.770421680005</v>
      </c>
      <c r="E15" s="65">
        <v>47143.583061929996</v>
      </c>
      <c r="F15" s="56">
        <v>0</v>
      </c>
      <c r="G15" s="65">
        <v>47143.583061929996</v>
      </c>
      <c r="H15" s="94">
        <v>117.51882754930692</v>
      </c>
      <c r="I15" s="93" t="s">
        <v>0</v>
      </c>
      <c r="J15" s="87">
        <v>117.51882754930692</v>
      </c>
      <c r="K15" s="4"/>
      <c r="L15" s="4"/>
      <c r="M15" s="4"/>
    </row>
    <row r="16" spans="1:13" s="6" customFormat="1" x14ac:dyDescent="0.2">
      <c r="A16" s="53" t="s">
        <v>33</v>
      </c>
      <c r="B16" s="124"/>
      <c r="C16" s="124"/>
      <c r="D16" s="125"/>
      <c r="E16" s="65">
        <v>0</v>
      </c>
      <c r="F16" s="56">
        <v>0</v>
      </c>
      <c r="G16" s="65">
        <v>0</v>
      </c>
      <c r="H16" s="74"/>
      <c r="I16" s="93"/>
      <c r="J16" s="90"/>
      <c r="K16" s="4"/>
      <c r="L16" s="4"/>
      <c r="M16" s="4"/>
    </row>
    <row r="17" spans="1:15" s="6" customFormat="1" ht="30" x14ac:dyDescent="0.2">
      <c r="A17" s="116" t="s">
        <v>36</v>
      </c>
      <c r="B17" s="124">
        <v>103855.69121217998</v>
      </c>
      <c r="C17" s="124">
        <v>0</v>
      </c>
      <c r="D17" s="125">
        <v>103855.69121217998</v>
      </c>
      <c r="E17" s="65">
        <v>134712.97348700001</v>
      </c>
      <c r="F17" s="56">
        <v>0</v>
      </c>
      <c r="G17" s="65">
        <v>134712.97348700001</v>
      </c>
      <c r="H17" s="74">
        <v>129.71169120792598</v>
      </c>
      <c r="I17" s="93" t="s">
        <v>0</v>
      </c>
      <c r="J17" s="90">
        <v>129.71169120792598</v>
      </c>
      <c r="K17" s="4"/>
      <c r="L17" s="4"/>
      <c r="M17" s="4"/>
    </row>
    <row r="18" spans="1:15" s="6" customFormat="1" x14ac:dyDescent="0.2">
      <c r="A18" s="116" t="s">
        <v>8</v>
      </c>
      <c r="B18" s="124">
        <v>-63739.9207905</v>
      </c>
      <c r="C18" s="124">
        <v>0</v>
      </c>
      <c r="D18" s="125">
        <v>-63739.9207905</v>
      </c>
      <c r="E18" s="65">
        <v>-87569.390425070014</v>
      </c>
      <c r="F18" s="44">
        <v>0</v>
      </c>
      <c r="G18" s="65">
        <v>-87569.390425070014</v>
      </c>
      <c r="H18" s="74">
        <v>137.38547105022704</v>
      </c>
      <c r="I18" s="93" t="s">
        <v>0</v>
      </c>
      <c r="J18" s="90">
        <v>137.38547105022704</v>
      </c>
      <c r="K18" s="4"/>
      <c r="L18" s="3"/>
      <c r="M18" s="3"/>
    </row>
    <row r="19" spans="1:15" s="6" customFormat="1" x14ac:dyDescent="0.2">
      <c r="A19" s="51" t="s">
        <v>37</v>
      </c>
      <c r="B19" s="124">
        <v>128324.19430498999</v>
      </c>
      <c r="C19" s="124">
        <v>0</v>
      </c>
      <c r="D19" s="125">
        <v>128324.19430498999</v>
      </c>
      <c r="E19" s="65">
        <v>176791.88144911002</v>
      </c>
      <c r="F19" s="44">
        <v>0</v>
      </c>
      <c r="G19" s="65">
        <v>176791.88144911002</v>
      </c>
      <c r="H19" s="74">
        <v>137.76971864629533</v>
      </c>
      <c r="I19" s="93" t="s">
        <v>0</v>
      </c>
      <c r="J19" s="90">
        <v>137.76971864629533</v>
      </c>
      <c r="K19" s="4"/>
      <c r="L19" s="3"/>
      <c r="M19" s="3"/>
    </row>
    <row r="20" spans="1:15" s="6" customFormat="1" ht="24" customHeight="1" x14ac:dyDescent="0.2">
      <c r="A20" s="109" t="s">
        <v>26</v>
      </c>
      <c r="B20" s="124">
        <v>14267.950135749998</v>
      </c>
      <c r="C20" s="124">
        <v>0</v>
      </c>
      <c r="D20" s="125">
        <v>14267.950135749998</v>
      </c>
      <c r="E20" s="65">
        <v>15827.813272869998</v>
      </c>
      <c r="F20" s="44">
        <v>1193.1659055299999</v>
      </c>
      <c r="G20" s="65">
        <v>17020.979178399997</v>
      </c>
      <c r="H20" s="84">
        <v>110.93263658955172</v>
      </c>
      <c r="I20" s="93" t="s">
        <v>0</v>
      </c>
      <c r="J20" s="89">
        <v>119.29519669228425</v>
      </c>
      <c r="K20" s="4"/>
      <c r="L20" s="3"/>
      <c r="M20" s="15"/>
    </row>
    <row r="21" spans="1:15" s="6" customFormat="1" ht="153" customHeight="1" x14ac:dyDescent="0.2">
      <c r="A21" s="164" t="s">
        <v>92</v>
      </c>
      <c r="B21" s="124">
        <v>8962.4181320600001</v>
      </c>
      <c r="C21" s="124">
        <v>0</v>
      </c>
      <c r="D21" s="125">
        <v>8962.4181320600001</v>
      </c>
      <c r="E21" s="65">
        <v>22821.650906139999</v>
      </c>
      <c r="F21" s="44">
        <v>0</v>
      </c>
      <c r="G21" s="65">
        <v>22821.650906139999</v>
      </c>
      <c r="H21" s="84">
        <v>254.63720359691001</v>
      </c>
      <c r="I21" s="93" t="s">
        <v>0</v>
      </c>
      <c r="J21" s="89">
        <v>254.63720359691001</v>
      </c>
      <c r="K21" s="4"/>
      <c r="L21" s="3"/>
      <c r="M21" s="15"/>
    </row>
    <row r="22" spans="1:15" s="6" customFormat="1" ht="69" customHeight="1" x14ac:dyDescent="0.2">
      <c r="A22" s="109" t="s">
        <v>80</v>
      </c>
      <c r="B22" s="124">
        <v>0</v>
      </c>
      <c r="C22" s="124">
        <v>0</v>
      </c>
      <c r="D22" s="125">
        <v>0</v>
      </c>
      <c r="E22" s="65">
        <v>30000</v>
      </c>
      <c r="F22" s="44">
        <v>0</v>
      </c>
      <c r="G22" s="65">
        <v>30000</v>
      </c>
      <c r="H22" s="113" t="s">
        <v>0</v>
      </c>
      <c r="I22" s="98" t="s">
        <v>0</v>
      </c>
      <c r="J22" s="85" t="s">
        <v>0</v>
      </c>
      <c r="K22" s="4"/>
      <c r="L22" s="3"/>
      <c r="M22" s="15"/>
    </row>
    <row r="23" spans="1:15" s="6" customFormat="1" ht="84" customHeight="1" x14ac:dyDescent="0.2">
      <c r="A23" s="109" t="s">
        <v>83</v>
      </c>
      <c r="B23" s="124">
        <v>-961.85772833999999</v>
      </c>
      <c r="C23" s="124">
        <v>0</v>
      </c>
      <c r="D23" s="125">
        <v>-961.85772833999999</v>
      </c>
      <c r="E23" s="65">
        <v>-8006.9116709999998</v>
      </c>
      <c r="F23" s="44">
        <v>0</v>
      </c>
      <c r="G23" s="65">
        <v>-8006.9116709999998</v>
      </c>
      <c r="H23" s="84" t="s">
        <v>0</v>
      </c>
      <c r="I23" s="93"/>
      <c r="J23" s="89" t="s">
        <v>0</v>
      </c>
      <c r="K23" s="4"/>
      <c r="L23" s="3"/>
      <c r="M23" s="15"/>
    </row>
    <row r="24" spans="1:15" s="6" customFormat="1" ht="61.5" customHeight="1" x14ac:dyDescent="0.2">
      <c r="A24" s="109" t="s">
        <v>48</v>
      </c>
      <c r="B24" s="124">
        <v>3726.0128672799997</v>
      </c>
      <c r="C24" s="124">
        <v>0</v>
      </c>
      <c r="D24" s="125">
        <v>3726.0128672799997</v>
      </c>
      <c r="E24" s="65">
        <v>4406.9772013399997</v>
      </c>
      <c r="F24" s="44">
        <v>0</v>
      </c>
      <c r="G24" s="65">
        <v>4406.9772013399997</v>
      </c>
      <c r="H24" s="84" t="s">
        <v>0</v>
      </c>
      <c r="I24" s="93" t="s">
        <v>0</v>
      </c>
      <c r="J24" s="89">
        <v>118.27595229313059</v>
      </c>
      <c r="K24" s="4"/>
      <c r="L24" s="3"/>
      <c r="M24" s="3"/>
    </row>
    <row r="25" spans="1:15" s="7" customFormat="1" ht="30" x14ac:dyDescent="0.25">
      <c r="A25" s="109" t="s">
        <v>9</v>
      </c>
      <c r="B25" s="127">
        <v>0</v>
      </c>
      <c r="C25" s="124">
        <v>25214.495517220003</v>
      </c>
      <c r="D25" s="125">
        <v>25214.495517220003</v>
      </c>
      <c r="E25" s="65">
        <v>0</v>
      </c>
      <c r="F25" s="44">
        <v>26182.51996061</v>
      </c>
      <c r="G25" s="64">
        <v>26182.51996061</v>
      </c>
      <c r="H25" s="94" t="s">
        <v>0</v>
      </c>
      <c r="I25" s="93">
        <v>103.83915848218695</v>
      </c>
      <c r="J25" s="89">
        <v>103.83915848218695</v>
      </c>
      <c r="K25" s="4"/>
      <c r="L25" s="3"/>
      <c r="M25" s="15"/>
    </row>
    <row r="26" spans="1:15" s="7" customFormat="1" ht="79.5" customHeight="1" x14ac:dyDescent="0.25">
      <c r="A26" s="109" t="s">
        <v>79</v>
      </c>
      <c r="B26" s="127">
        <v>0</v>
      </c>
      <c r="C26" s="124">
        <v>0.1491932</v>
      </c>
      <c r="D26" s="125">
        <v>0.1491932</v>
      </c>
      <c r="E26" s="65">
        <v>0</v>
      </c>
      <c r="F26" s="44">
        <v>29667.157249749998</v>
      </c>
      <c r="G26" s="64">
        <v>29667.157249749998</v>
      </c>
      <c r="H26" s="94" t="s">
        <v>0</v>
      </c>
      <c r="I26" s="93" t="s">
        <v>0</v>
      </c>
      <c r="J26" s="89" t="s">
        <v>0</v>
      </c>
      <c r="K26" s="4"/>
      <c r="L26" s="3"/>
      <c r="M26" s="15"/>
    </row>
    <row r="27" spans="1:15" s="5" customFormat="1" ht="18" x14ac:dyDescent="0.25">
      <c r="A27" s="24" t="s">
        <v>10</v>
      </c>
      <c r="B27" s="143">
        <v>445030.41028637998</v>
      </c>
      <c r="C27" s="143">
        <v>25735.17793292</v>
      </c>
      <c r="D27" s="144">
        <v>470765.58821929997</v>
      </c>
      <c r="E27" s="95">
        <v>528253.32487767003</v>
      </c>
      <c r="F27" s="95">
        <v>42840.605361850001</v>
      </c>
      <c r="G27" s="96">
        <v>571093.93023952004</v>
      </c>
      <c r="H27" s="97">
        <v>118.70050061022472</v>
      </c>
      <c r="I27" s="95">
        <v>166.46710379666359</v>
      </c>
      <c r="J27" s="96">
        <v>121.31174081770043</v>
      </c>
      <c r="K27" s="15"/>
      <c r="L27" s="15"/>
      <c r="M27" s="3"/>
      <c r="N27" s="4"/>
      <c r="O27" s="4"/>
    </row>
    <row r="28" spans="1:15" s="6" customFormat="1" ht="30" x14ac:dyDescent="0.2">
      <c r="A28" s="35" t="s">
        <v>11</v>
      </c>
      <c r="B28" s="146">
        <v>12610.254843620001</v>
      </c>
      <c r="C28" s="147">
        <v>1282.87488319</v>
      </c>
      <c r="D28" s="148">
        <v>13893.129726810001</v>
      </c>
      <c r="E28" s="100">
        <v>18693.88497503</v>
      </c>
      <c r="F28" s="98">
        <v>1888.0847062400001</v>
      </c>
      <c r="G28" s="98">
        <v>20581.969681269999</v>
      </c>
      <c r="H28" s="101">
        <v>148.24351455900938</v>
      </c>
      <c r="I28" s="102">
        <v>147.1760598777243</v>
      </c>
      <c r="J28" s="103">
        <v>148.14494707806793</v>
      </c>
      <c r="K28" s="15"/>
      <c r="L28" s="3"/>
      <c r="M28" s="3"/>
      <c r="N28" s="8"/>
      <c r="O28" s="9"/>
    </row>
    <row r="29" spans="1:15" s="11" customFormat="1" x14ac:dyDescent="0.2">
      <c r="A29" s="109" t="s">
        <v>27</v>
      </c>
      <c r="B29" s="146">
        <v>76294.251854269998</v>
      </c>
      <c r="C29" s="147">
        <v>0</v>
      </c>
      <c r="D29" s="148">
        <v>76294.251854269998</v>
      </c>
      <c r="E29" s="100">
        <v>88286.49199368</v>
      </c>
      <c r="F29" s="98">
        <v>0</v>
      </c>
      <c r="G29" s="98">
        <v>88286.49199368</v>
      </c>
      <c r="H29" s="100">
        <v>115.71840584047726</v>
      </c>
      <c r="I29" s="98" t="s">
        <v>0</v>
      </c>
      <c r="J29" s="99">
        <v>115.71840584047726</v>
      </c>
      <c r="K29" s="3"/>
      <c r="L29" s="3"/>
      <c r="M29" s="3"/>
      <c r="N29" s="8"/>
      <c r="O29" s="10"/>
    </row>
    <row r="30" spans="1:15" x14ac:dyDescent="0.2">
      <c r="A30" s="35" t="s">
        <v>12</v>
      </c>
      <c r="B30" s="146">
        <v>37882.228899410002</v>
      </c>
      <c r="C30" s="147">
        <v>2181.1989858799998</v>
      </c>
      <c r="D30" s="148">
        <v>40063.427885290002</v>
      </c>
      <c r="E30" s="100">
        <v>41239.29419244</v>
      </c>
      <c r="F30" s="98">
        <v>4066.15275716</v>
      </c>
      <c r="G30" s="98">
        <v>45305.446949600002</v>
      </c>
      <c r="H30" s="117">
        <v>108.86184733729405</v>
      </c>
      <c r="I30" s="114">
        <v>186.41823985258824</v>
      </c>
      <c r="J30" s="89">
        <v>113.08429992390816</v>
      </c>
      <c r="K30" s="3"/>
      <c r="L30" s="3"/>
      <c r="M30" s="3"/>
      <c r="N30" s="8"/>
    </row>
    <row r="31" spans="1:15" x14ac:dyDescent="0.2">
      <c r="A31" s="45" t="s">
        <v>13</v>
      </c>
      <c r="B31" s="146">
        <v>36771.996382630001</v>
      </c>
      <c r="C31" s="147">
        <v>8249.3382329199994</v>
      </c>
      <c r="D31" s="148">
        <v>45021.334615550004</v>
      </c>
      <c r="E31" s="100">
        <v>50368.716878989995</v>
      </c>
      <c r="F31" s="98">
        <v>6373.1690699199999</v>
      </c>
      <c r="G31" s="98">
        <v>56741.885948909992</v>
      </c>
      <c r="H31" s="100">
        <v>136.97574739994994</v>
      </c>
      <c r="I31" s="98">
        <v>77.256731267086181</v>
      </c>
      <c r="J31" s="103">
        <v>126.03332716243337</v>
      </c>
      <c r="K31" s="3"/>
      <c r="L31" s="3"/>
      <c r="M31" s="3"/>
      <c r="N31" s="8"/>
    </row>
    <row r="32" spans="1:15" s="14" customFormat="1" x14ac:dyDescent="0.2">
      <c r="A32" s="35" t="s">
        <v>14</v>
      </c>
      <c r="B32" s="146">
        <v>16037.40731943</v>
      </c>
      <c r="C32" s="147">
        <v>2563.0235481300001</v>
      </c>
      <c r="D32" s="148">
        <v>18600.43086756</v>
      </c>
      <c r="E32" s="100">
        <v>10693.89473914</v>
      </c>
      <c r="F32" s="98">
        <v>16176.698262709999</v>
      </c>
      <c r="G32" s="98">
        <v>26870.59300185</v>
      </c>
      <c r="H32" s="100">
        <v>66.680944906748678</v>
      </c>
      <c r="I32" s="98" t="s">
        <v>105</v>
      </c>
      <c r="J32" s="99">
        <v>144.46220731753877</v>
      </c>
      <c r="K32" s="12"/>
      <c r="L32" s="12"/>
      <c r="M32" s="12"/>
      <c r="N32" s="13"/>
    </row>
    <row r="33" spans="1:14" s="6" customFormat="1" ht="31.5" customHeight="1" x14ac:dyDescent="0.2">
      <c r="A33" s="35" t="s">
        <v>15</v>
      </c>
      <c r="B33" s="146">
        <v>1776.8146862799999</v>
      </c>
      <c r="C33" s="147">
        <v>486.78210003999999</v>
      </c>
      <c r="D33" s="148">
        <v>2263.5967863199999</v>
      </c>
      <c r="E33" s="100">
        <v>2564.7697047699999</v>
      </c>
      <c r="F33" s="98">
        <v>196.15037724999999</v>
      </c>
      <c r="G33" s="98">
        <v>2760.9200820199999</v>
      </c>
      <c r="H33" s="100">
        <v>144.34649401394185</v>
      </c>
      <c r="I33" s="98">
        <v>40.295314316997661</v>
      </c>
      <c r="J33" s="104">
        <v>121.97048956358142</v>
      </c>
      <c r="K33" s="4"/>
      <c r="L33" s="4"/>
      <c r="M33" s="4"/>
      <c r="N33" s="8"/>
    </row>
    <row r="34" spans="1:14" s="6" customFormat="1" x14ac:dyDescent="0.2">
      <c r="A34" s="35" t="s">
        <v>16</v>
      </c>
      <c r="B34" s="146">
        <v>0</v>
      </c>
      <c r="C34" s="147">
        <v>5.5426493800000003</v>
      </c>
      <c r="D34" s="148">
        <v>5.5426493800000003</v>
      </c>
      <c r="E34" s="100">
        <v>0</v>
      </c>
      <c r="F34" s="98">
        <v>9.0595718999999999</v>
      </c>
      <c r="G34" s="98">
        <v>9.0595718999999999</v>
      </c>
      <c r="H34" s="100" t="s">
        <v>0</v>
      </c>
      <c r="I34" s="98">
        <v>163.45201146387504</v>
      </c>
      <c r="J34" s="104">
        <v>163.45201146387504</v>
      </c>
      <c r="K34" s="4"/>
      <c r="L34" s="4"/>
      <c r="M34" s="4"/>
      <c r="N34" s="8"/>
    </row>
    <row r="35" spans="1:14" s="6" customFormat="1" x14ac:dyDescent="0.2">
      <c r="A35" s="35" t="s">
        <v>17</v>
      </c>
      <c r="B35" s="146">
        <v>4526.1690646699999</v>
      </c>
      <c r="C35" s="147">
        <v>925.06701070999998</v>
      </c>
      <c r="D35" s="148">
        <v>5451.2360753800003</v>
      </c>
      <c r="E35" s="100">
        <v>8500.2164774600005</v>
      </c>
      <c r="F35" s="98">
        <v>981.57260188999999</v>
      </c>
      <c r="G35" s="98">
        <v>9481.789079350001</v>
      </c>
      <c r="H35" s="100">
        <v>187.80156808127859</v>
      </c>
      <c r="I35" s="98">
        <v>106.10827005241829</v>
      </c>
      <c r="J35" s="99">
        <v>173.93833156802029</v>
      </c>
      <c r="K35" s="4"/>
      <c r="L35" s="4"/>
      <c r="M35" s="4"/>
      <c r="N35" s="8"/>
    </row>
    <row r="36" spans="1:14" s="6" customFormat="1" x14ac:dyDescent="0.2">
      <c r="A36" s="35" t="s">
        <v>18</v>
      </c>
      <c r="B36" s="146">
        <v>3259.8674497799998</v>
      </c>
      <c r="C36" s="147">
        <v>119.70016359</v>
      </c>
      <c r="D36" s="148">
        <v>3379.5676133699999</v>
      </c>
      <c r="E36" s="100">
        <v>4776.9795861099992</v>
      </c>
      <c r="F36" s="98">
        <v>207.08104630000003</v>
      </c>
      <c r="G36" s="98">
        <v>4984.060632409999</v>
      </c>
      <c r="H36" s="100">
        <v>146.53907435507494</v>
      </c>
      <c r="I36" s="98">
        <v>172.99980224697035</v>
      </c>
      <c r="J36" s="99">
        <v>147.47628106898708</v>
      </c>
      <c r="K36" s="4"/>
      <c r="L36" s="4"/>
      <c r="M36" s="4"/>
      <c r="N36" s="8"/>
    </row>
    <row r="37" spans="1:14" s="6" customFormat="1" x14ac:dyDescent="0.2">
      <c r="A37" s="35" t="s">
        <v>19</v>
      </c>
      <c r="B37" s="146">
        <v>15018.166884730001</v>
      </c>
      <c r="C37" s="147">
        <v>9720.4788645299996</v>
      </c>
      <c r="D37" s="148">
        <v>24738.645749260002</v>
      </c>
      <c r="E37" s="100">
        <v>19004.30858501</v>
      </c>
      <c r="F37" s="98">
        <v>9249.3878440000008</v>
      </c>
      <c r="G37" s="98">
        <v>28253.69642901</v>
      </c>
      <c r="H37" s="100">
        <v>126.54213214485573</v>
      </c>
      <c r="I37" s="98">
        <v>95.153623323548302</v>
      </c>
      <c r="J37" s="99">
        <v>114.20874333775987</v>
      </c>
      <c r="K37" s="4"/>
      <c r="L37" s="4"/>
      <c r="M37" s="4"/>
      <c r="N37" s="8"/>
    </row>
    <row r="38" spans="1:14" s="6" customFormat="1" x14ac:dyDescent="0.2">
      <c r="A38" s="35" t="s">
        <v>84</v>
      </c>
      <c r="B38" s="146">
        <v>105241.02411798001</v>
      </c>
      <c r="C38" s="147">
        <v>164.58350924000001</v>
      </c>
      <c r="D38" s="148">
        <v>105405.60762722</v>
      </c>
      <c r="E38" s="100">
        <v>89332.007326600011</v>
      </c>
      <c r="F38" s="98">
        <v>367.79060641000001</v>
      </c>
      <c r="G38" s="98">
        <v>89699.797933010006</v>
      </c>
      <c r="H38" s="100">
        <v>84.883255437019258</v>
      </c>
      <c r="I38" s="98" t="s">
        <v>106</v>
      </c>
      <c r="J38" s="99">
        <v>85.099645030503936</v>
      </c>
      <c r="K38" s="4"/>
      <c r="L38" s="4"/>
      <c r="M38" s="4"/>
      <c r="N38" s="8"/>
    </row>
    <row r="39" spans="1:14" s="6" customFormat="1" x14ac:dyDescent="0.2">
      <c r="A39" s="46" t="s">
        <v>20</v>
      </c>
      <c r="B39" s="146">
        <v>135612.22878358001</v>
      </c>
      <c r="C39" s="147">
        <v>36.587985310000001</v>
      </c>
      <c r="D39" s="148">
        <v>135648.81676889001</v>
      </c>
      <c r="E39" s="100">
        <v>194792.76041844001</v>
      </c>
      <c r="F39" s="98">
        <v>3325.4585180700001</v>
      </c>
      <c r="G39" s="98">
        <v>198118.21893651001</v>
      </c>
      <c r="H39" s="100">
        <v>143.63952437453457</v>
      </c>
      <c r="I39" s="98" t="s">
        <v>0</v>
      </c>
      <c r="J39" s="99">
        <v>146.05230156489421</v>
      </c>
      <c r="K39" s="4"/>
      <c r="L39" s="4"/>
      <c r="M39" s="4"/>
      <c r="N39" s="8"/>
    </row>
    <row r="40" spans="1:14" s="6" customFormat="1" ht="18" x14ac:dyDescent="0.25">
      <c r="A40" s="24" t="s">
        <v>21</v>
      </c>
      <c r="B40" s="143">
        <v>-3156.7573893799999</v>
      </c>
      <c r="C40" s="143">
        <v>3344.60117507</v>
      </c>
      <c r="D40" s="143">
        <v>187.84378569</v>
      </c>
      <c r="E40" s="97">
        <v>-3001.91774695</v>
      </c>
      <c r="F40" s="95">
        <v>2688.4511396000003</v>
      </c>
      <c r="G40" s="96">
        <v>-313.46660734999978</v>
      </c>
      <c r="H40" s="81" t="s">
        <v>0</v>
      </c>
      <c r="I40" s="95" t="s">
        <v>0</v>
      </c>
      <c r="J40" s="80" t="s">
        <v>0</v>
      </c>
      <c r="K40" s="4"/>
      <c r="L40" s="4"/>
      <c r="M40" s="4"/>
      <c r="N40" s="8"/>
    </row>
    <row r="41" spans="1:14" s="6" customFormat="1" ht="18" customHeight="1" x14ac:dyDescent="0.2">
      <c r="A41" s="37" t="s">
        <v>22</v>
      </c>
      <c r="B41" s="146">
        <v>675.81584955000005</v>
      </c>
      <c r="C41" s="147">
        <v>3691.0464114699998</v>
      </c>
      <c r="D41" s="148">
        <v>4366.86226102</v>
      </c>
      <c r="E41" s="100">
        <v>987.68093797000006</v>
      </c>
      <c r="F41" s="98">
        <v>2968.0453903600001</v>
      </c>
      <c r="G41" s="99">
        <v>3955.7263283299999</v>
      </c>
      <c r="H41" s="79" t="s">
        <v>0</v>
      </c>
      <c r="I41" s="98" t="s">
        <v>0</v>
      </c>
      <c r="J41" s="78" t="s">
        <v>0</v>
      </c>
      <c r="K41" s="4"/>
      <c r="L41" s="4"/>
      <c r="M41" s="4"/>
      <c r="N41" s="4"/>
    </row>
    <row r="42" spans="1:14" s="6" customFormat="1" x14ac:dyDescent="0.2">
      <c r="A42" s="37" t="s">
        <v>23</v>
      </c>
      <c r="B42" s="146">
        <v>-3832.5732389300001</v>
      </c>
      <c r="C42" s="147">
        <v>-346.4452364</v>
      </c>
      <c r="D42" s="148">
        <v>-4179.01847533</v>
      </c>
      <c r="E42" s="100">
        <v>-3989.5986849199999</v>
      </c>
      <c r="F42" s="98">
        <v>-279.59425075999997</v>
      </c>
      <c r="G42" s="99">
        <v>-4269.1929356800001</v>
      </c>
      <c r="H42" s="79" t="s">
        <v>0</v>
      </c>
      <c r="I42" s="98" t="s">
        <v>0</v>
      </c>
      <c r="J42" s="78" t="s">
        <v>0</v>
      </c>
      <c r="K42" s="4"/>
      <c r="L42" s="4"/>
      <c r="M42" s="4"/>
      <c r="N42" s="4"/>
    </row>
    <row r="43" spans="1:14" ht="34.5" customHeight="1" thickBot="1" x14ac:dyDescent="0.25">
      <c r="A43" s="47" t="s">
        <v>28</v>
      </c>
      <c r="B43" s="57">
        <v>63478.754866539981</v>
      </c>
      <c r="C43" s="110">
        <v>-76.703845829998968</v>
      </c>
      <c r="D43" s="59">
        <v>63402.05102070998</v>
      </c>
      <c r="E43" s="111">
        <v>13711.985514180007</v>
      </c>
      <c r="F43" s="110">
        <v>-28689.342891130003</v>
      </c>
      <c r="G43" s="110">
        <v>-14977.357376949996</v>
      </c>
      <c r="H43" s="111" t="s">
        <v>0</v>
      </c>
      <c r="I43" s="110" t="s">
        <v>0</v>
      </c>
      <c r="J43" s="105" t="s">
        <v>0</v>
      </c>
      <c r="K43" s="4"/>
      <c r="L43" s="4"/>
      <c r="M43" s="4"/>
      <c r="N43" s="4"/>
    </row>
    <row r="44" spans="1:14" s="6" customFormat="1" ht="58.5" hidden="1" customHeight="1" x14ac:dyDescent="0.2">
      <c r="A44" s="48"/>
      <c r="B44" s="171"/>
      <c r="C44" s="171"/>
      <c r="D44" s="171"/>
      <c r="E44" s="171"/>
      <c r="F44" s="171"/>
      <c r="G44" s="171"/>
      <c r="H44" s="171"/>
      <c r="I44" s="171"/>
      <c r="J44" s="171"/>
      <c r="K44" s="49"/>
      <c r="L44" s="49"/>
      <c r="M44" s="49"/>
      <c r="N44" s="49"/>
    </row>
    <row r="45" spans="1:14" s="6" customFormat="1" ht="58.5" customHeight="1" thickBot="1" x14ac:dyDescent="0.25">
      <c r="A45" s="182" t="s">
        <v>72</v>
      </c>
      <c r="B45" s="181"/>
      <c r="C45" s="181"/>
      <c r="D45" s="181"/>
      <c r="E45" s="181"/>
      <c r="F45" s="181"/>
      <c r="G45" s="181"/>
      <c r="H45" s="181"/>
      <c r="I45" s="181"/>
      <c r="J45" s="181"/>
      <c r="K45" s="49"/>
      <c r="L45" s="49"/>
      <c r="M45" s="49"/>
      <c r="N45" s="49"/>
    </row>
    <row r="46" spans="1:14" ht="96.75" customHeight="1" x14ac:dyDescent="0.2">
      <c r="A46" s="182" t="s">
        <v>107</v>
      </c>
      <c r="B46" s="181"/>
      <c r="C46" s="181"/>
      <c r="D46" s="181"/>
      <c r="E46" s="181"/>
      <c r="F46" s="181"/>
      <c r="G46" s="181"/>
      <c r="H46" s="181"/>
      <c r="I46" s="181"/>
      <c r="J46" s="181"/>
    </row>
  </sheetData>
  <mergeCells count="10">
    <mergeCell ref="B44:J44"/>
    <mergeCell ref="A45:J45"/>
    <mergeCell ref="A46:J46"/>
    <mergeCell ref="A1:A2"/>
    <mergeCell ref="B1:J1"/>
    <mergeCell ref="B2:J2"/>
    <mergeCell ref="A3:J3"/>
    <mergeCell ref="B4:D4"/>
    <mergeCell ref="E4:G4"/>
    <mergeCell ref="H4:J4"/>
  </mergeCells>
  <printOptions horizontalCentered="1" verticalCentered="1"/>
  <pageMargins left="0.74803149606299213" right="0.27559055118110237" top="0.31496062992125984" bottom="0.47244094488188981" header="0" footer="0"/>
  <pageSetup paperSize="9" scale="3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9</vt:i4>
      </vt:variant>
      <vt:variant>
        <vt:lpstr>Іменовані діапазони</vt:lpstr>
      </vt:variant>
      <vt:variant>
        <vt:i4>9</vt:i4>
      </vt:variant>
    </vt:vector>
  </HeadingPairs>
  <TitlesOfParts>
    <vt:vector size="18" baseType="lpstr">
      <vt:lpstr>January</vt:lpstr>
      <vt:lpstr>February</vt:lpstr>
      <vt:lpstr>March</vt:lpstr>
      <vt:lpstr>April</vt:lpstr>
      <vt:lpstr>May</vt:lpstr>
      <vt:lpstr>June</vt:lpstr>
      <vt:lpstr>July</vt:lpstr>
      <vt:lpstr>August</vt:lpstr>
      <vt:lpstr>September</vt:lpstr>
      <vt:lpstr>April!Область_друку</vt:lpstr>
      <vt:lpstr>August!Область_друку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2017-11-08T09:05:23Z</dcterms:modified>
</cp:coreProperties>
</file>